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codeName="ThisWorkbook" autoCompressPictures="0"/>
  <xr:revisionPtr revIDLastSave="0" documentId="13_ncr:1_{FF8064E8-E4BA-4F8B-8A1C-7911EA2890DA}" xr6:coauthVersionLast="47" xr6:coauthVersionMax="47" xr10:uidLastSave="{00000000-0000-0000-0000-000000000000}"/>
  <bookViews>
    <workbookView xWindow="-120" yWindow="-120" windowWidth="29040" windowHeight="15840" tabRatio="788" activeTab="7" xr2:uid="{00000000-000D-0000-FFFF-FFFF00000000}"/>
  </bookViews>
  <sheets>
    <sheet name="January" sheetId="14" r:id="rId1"/>
    <sheet name="Sheet1" sheetId="26" r:id="rId2"/>
    <sheet name="Sheet2" sheetId="27" r:id="rId3"/>
    <sheet name="February" sheetId="15" r:id="rId4"/>
    <sheet name="March" sheetId="16" r:id="rId5"/>
    <sheet name="April" sheetId="17" r:id="rId6"/>
    <sheet name="May" sheetId="18" r:id="rId7"/>
    <sheet name="June" sheetId="19" r:id="rId8"/>
    <sheet name="July" sheetId="20" r:id="rId9"/>
    <sheet name="August" sheetId="21" r:id="rId10"/>
    <sheet name="September" sheetId="22" r:id="rId11"/>
    <sheet name="October" sheetId="23" r:id="rId12"/>
    <sheet name="November" sheetId="24" r:id="rId13"/>
    <sheet name="December" sheetId="25" r:id="rId14"/>
  </sheets>
  <definedNames>
    <definedName name="CalendarYear">January!$K$5</definedName>
    <definedName name="ColumnTitleRegion1..H12.1">January!$B$3</definedName>
    <definedName name="ColumnTitleRegion1..H12.10">October!$B$3</definedName>
    <definedName name="ColumnTitleRegion1..H12.11">November!$B$3</definedName>
    <definedName name="ColumnTitleRegion1..H12.12">December!$B$3</definedName>
    <definedName name="ColumnTitleRegion1..H12.2">February!$B$3</definedName>
    <definedName name="ColumnTitleRegion1..H12.3">March!$B$3</definedName>
    <definedName name="ColumnTitleRegion1..H12.4">April!$B$3</definedName>
    <definedName name="ColumnTitleRegion1..H12.5">May!$B$3</definedName>
    <definedName name="ColumnTitleRegion1..H12.6">June!$B$3</definedName>
    <definedName name="ColumnTitleRegion1..H12.7">July!$B$3</definedName>
    <definedName name="ColumnTitleRegion1..H12.8">August!$B$3</definedName>
    <definedName name="ColumnTitleRegion1..H12.9">September!$B$3</definedName>
    <definedName name="ColumnTitleRegion2..C14.1">January!$B$3</definedName>
    <definedName name="ColumnTitleRegion2..C14.10">October!$B$3</definedName>
    <definedName name="ColumnTitleRegion2..C14.11">November!$B$3</definedName>
    <definedName name="ColumnTitleRegion2..C14.12">December!$B$3</definedName>
    <definedName name="ColumnTitleRegion2..C14.2">February!$B$3</definedName>
    <definedName name="ColumnTitleRegion2..C14.3">March!$B$3</definedName>
    <definedName name="ColumnTitleRegion2..C14.4">April!$B$3</definedName>
    <definedName name="ColumnTitleRegion2..C14.5">May!$B$3</definedName>
    <definedName name="ColumnTitleRegion2..C14.6">June!$B$3</definedName>
    <definedName name="ColumnTitleRegion2..C14.7">July!$B$3</definedName>
    <definedName name="ColumnTitleRegion2..C14.8">August!$B$3</definedName>
    <definedName name="ColumnTitleRegion2..C14.9">September!$B$3</definedName>
    <definedName name="DaysAndWeeks">{0,1,2,3,4,5,6} + {0;1;2;3;4;5}*7</definedName>
    <definedName name="_xlnm.Print_Area" localSheetId="5">April!$A:$I</definedName>
    <definedName name="_xlnm.Print_Area" localSheetId="9">August!$A:$I</definedName>
    <definedName name="_xlnm.Print_Area" localSheetId="13">December!$A:$I</definedName>
    <definedName name="_xlnm.Print_Area" localSheetId="3">February!$A:$I</definedName>
    <definedName name="_xlnm.Print_Area" localSheetId="0">January!$A:$I</definedName>
    <definedName name="_xlnm.Print_Area" localSheetId="8">July!$A:$I</definedName>
    <definedName name="_xlnm.Print_Area" localSheetId="7">June!$A:$I</definedName>
    <definedName name="_xlnm.Print_Area" localSheetId="4">March!$A:$I</definedName>
    <definedName name="_xlnm.Print_Area" localSheetId="6">May!$A:$I</definedName>
    <definedName name="_xlnm.Print_Area" localSheetId="12">November!$A:$I</definedName>
    <definedName name="_xlnm.Print_Area" localSheetId="11">October!$A:$I</definedName>
    <definedName name="_xlnm.Print_Area" localSheetId="10">September!$A:$I</definedName>
    <definedName name="RowTitleRegion1..K3">January!$K$4</definedName>
    <definedName name="WeekStart">January!$L$5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22" l="1"/>
  <c r="B3" i="24" l="1"/>
  <c r="B3" i="23"/>
  <c r="B3" i="22"/>
  <c r="B3" i="21"/>
  <c r="B3" i="20"/>
  <c r="B3" i="19" l="1"/>
  <c r="B3" i="18"/>
  <c r="B3" i="17"/>
  <c r="B3" i="16" l="1"/>
  <c r="B3" i="25" l="1"/>
  <c r="B3" i="15" l="1"/>
  <c r="B2" i="17" l="1"/>
  <c r="B2" i="19" l="1"/>
  <c r="B2" i="18"/>
  <c r="B2" i="21"/>
  <c r="B2" i="20"/>
  <c r="B2" i="23"/>
  <c r="B2" i="25"/>
  <c r="B2" i="24"/>
  <c r="B2" i="16"/>
  <c r="B2" i="15"/>
  <c r="B2" i="14"/>
  <c r="B14" i="25" a="1"/>
  <c r="C14" i="25" s="1"/>
  <c r="B12" i="25" a="1"/>
  <c r="H12" i="25" s="1"/>
  <c r="B10" i="25" a="1"/>
  <c r="G10" i="25" s="1"/>
  <c r="B8" i="25" a="1"/>
  <c r="G8" i="25" s="1"/>
  <c r="B6" i="25" a="1"/>
  <c r="H6" i="25" s="1"/>
  <c r="B4" i="25" a="1"/>
  <c r="G4" i="25" s="1"/>
  <c r="G3" i="25" s="1"/>
  <c r="B14" i="24" a="1"/>
  <c r="C14" i="24" s="1"/>
  <c r="B12" i="24" a="1"/>
  <c r="H12" i="24" s="1"/>
  <c r="B10" i="24" a="1"/>
  <c r="G10" i="24" s="1"/>
  <c r="B8" i="24" a="1"/>
  <c r="G8" i="24" s="1"/>
  <c r="B6" i="24" a="1"/>
  <c r="H6" i="24" s="1"/>
  <c r="B4" i="24" a="1"/>
  <c r="G4" i="24" s="1"/>
  <c r="G3" i="24" s="1"/>
  <c r="B14" i="23" a="1"/>
  <c r="C14" i="23" s="1"/>
  <c r="B12" i="23" a="1"/>
  <c r="H12" i="23" s="1"/>
  <c r="B10" i="23" a="1"/>
  <c r="G10" i="23" s="1"/>
  <c r="B8" i="23" a="1"/>
  <c r="G8" i="23" s="1"/>
  <c r="B6" i="23" a="1"/>
  <c r="H6" i="23" s="1"/>
  <c r="B4" i="23" a="1"/>
  <c r="G4" i="23" s="1"/>
  <c r="G3" i="23" s="1"/>
  <c r="B14" i="22" a="1"/>
  <c r="C14" i="22" s="1"/>
  <c r="B12" i="22" a="1"/>
  <c r="H12" i="22" s="1"/>
  <c r="B10" i="22" a="1"/>
  <c r="G10" i="22" s="1"/>
  <c r="B8" i="22" a="1"/>
  <c r="H8" i="22" s="1"/>
  <c r="B6" i="22" a="1"/>
  <c r="G6" i="22" s="1"/>
  <c r="B4" i="22" a="1"/>
  <c r="H4" i="22" s="1"/>
  <c r="H3" i="22" s="1"/>
  <c r="B14" i="21" a="1"/>
  <c r="C14" i="21" s="1"/>
  <c r="B12" i="21" a="1"/>
  <c r="H12" i="21" s="1"/>
  <c r="B10" i="21" a="1"/>
  <c r="G10" i="21" s="1"/>
  <c r="B8" i="21" a="1"/>
  <c r="G8" i="21" s="1"/>
  <c r="B6" i="21" a="1"/>
  <c r="H6" i="21" s="1"/>
  <c r="B4" i="21" a="1"/>
  <c r="G4" i="21" s="1"/>
  <c r="G3" i="21" s="1"/>
  <c r="B14" i="20" a="1"/>
  <c r="C14" i="20" s="1"/>
  <c r="B12" i="20" a="1"/>
  <c r="H12" i="20" s="1"/>
  <c r="B10" i="20" a="1"/>
  <c r="G10" i="20" s="1"/>
  <c r="B8" i="20" a="1"/>
  <c r="H8" i="20" s="1"/>
  <c r="B6" i="20" a="1"/>
  <c r="G6" i="20" s="1"/>
  <c r="B4" i="20" a="1"/>
  <c r="E4" i="20" s="1"/>
  <c r="E3" i="20" s="1"/>
  <c r="B14" i="19" a="1"/>
  <c r="C14" i="19" s="1"/>
  <c r="B12" i="19" a="1"/>
  <c r="H12" i="19" s="1"/>
  <c r="B10" i="19" a="1"/>
  <c r="G10" i="19" s="1"/>
  <c r="B8" i="19" a="1"/>
  <c r="H8" i="19" s="1"/>
  <c r="B6" i="19" a="1"/>
  <c r="G6" i="19" s="1"/>
  <c r="B4" i="19" a="1"/>
  <c r="H4" i="19" s="1"/>
  <c r="H3" i="19" s="1"/>
  <c r="B14" i="18" a="1"/>
  <c r="C14" i="18" s="1"/>
  <c r="B12" i="18" a="1"/>
  <c r="G12" i="18" s="1"/>
  <c r="B10" i="18" a="1"/>
  <c r="G10" i="18" s="1"/>
  <c r="B8" i="18" a="1"/>
  <c r="G8" i="18" s="1"/>
  <c r="B6" i="18" a="1"/>
  <c r="G6" i="18" s="1"/>
  <c r="B4" i="18" a="1"/>
  <c r="G4" i="18" s="1"/>
  <c r="G3" i="18" s="1"/>
  <c r="B14" i="17" a="1"/>
  <c r="B14" i="17" s="1"/>
  <c r="B12" i="17" a="1"/>
  <c r="G12" i="17" s="1"/>
  <c r="B10" i="17" a="1"/>
  <c r="H10" i="17" s="1"/>
  <c r="B8" i="17" a="1"/>
  <c r="H8" i="17" s="1"/>
  <c r="B6" i="17" a="1"/>
  <c r="G6" i="17" s="1"/>
  <c r="B4" i="17" a="1"/>
  <c r="H4" i="17" s="1"/>
  <c r="H3" i="17" s="1"/>
  <c r="B14" i="16" a="1"/>
  <c r="C14" i="16" s="1"/>
  <c r="B12" i="16" a="1"/>
  <c r="H12" i="16" s="1"/>
  <c r="B10" i="16" a="1"/>
  <c r="G10" i="16" s="1"/>
  <c r="B8" i="16" a="1"/>
  <c r="H8" i="16" s="1"/>
  <c r="B6" i="16" a="1"/>
  <c r="G6" i="16" s="1"/>
  <c r="B4" i="16" a="1"/>
  <c r="H4" i="16" s="1"/>
  <c r="H3" i="16" s="1"/>
  <c r="B14" i="15" a="1"/>
  <c r="C14" i="15" s="1"/>
  <c r="B12" i="15" a="1"/>
  <c r="H12" i="15" s="1"/>
  <c r="B10" i="15" a="1"/>
  <c r="G10" i="15" s="1"/>
  <c r="B8" i="15" a="1"/>
  <c r="H8" i="15" s="1"/>
  <c r="B6" i="15" a="1"/>
  <c r="G6" i="15" s="1"/>
  <c r="B4" i="15" a="1"/>
  <c r="H4" i="15" s="1"/>
  <c r="H3" i="15" s="1"/>
  <c r="B8" i="18" l="1"/>
  <c r="B4" i="18"/>
  <c r="B12" i="18"/>
  <c r="F4" i="18"/>
  <c r="F3" i="18" s="1"/>
  <c r="F8" i="18"/>
  <c r="F12" i="18"/>
  <c r="D6" i="18"/>
  <c r="H6" i="18"/>
  <c r="D10" i="18"/>
  <c r="H10" i="18"/>
  <c r="D4" i="18"/>
  <c r="D3" i="18" s="1"/>
  <c r="H4" i="18"/>
  <c r="H3" i="18" s="1"/>
  <c r="B6" i="18"/>
  <c r="F6" i="18"/>
  <c r="D8" i="18"/>
  <c r="H8" i="18"/>
  <c r="B10" i="18"/>
  <c r="F10" i="18"/>
  <c r="D12" i="18"/>
  <c r="H12" i="18"/>
  <c r="B14" i="18"/>
  <c r="C6" i="25"/>
  <c r="E6" i="25"/>
  <c r="G6" i="25"/>
  <c r="C12" i="25"/>
  <c r="E12" i="25"/>
  <c r="G12" i="25"/>
  <c r="B4" i="25"/>
  <c r="D4" i="25"/>
  <c r="D3" i="25" s="1"/>
  <c r="F4" i="25"/>
  <c r="F3" i="25" s="1"/>
  <c r="H4" i="25"/>
  <c r="H3" i="25" s="1"/>
  <c r="B6" i="25"/>
  <c r="D6" i="25"/>
  <c r="F6" i="25"/>
  <c r="B8" i="25"/>
  <c r="D8" i="25"/>
  <c r="F8" i="25"/>
  <c r="H8" i="25"/>
  <c r="B10" i="25"/>
  <c r="D10" i="25"/>
  <c r="F10" i="25"/>
  <c r="H10" i="25"/>
  <c r="B12" i="25"/>
  <c r="D12" i="25"/>
  <c r="F12" i="25"/>
  <c r="B14" i="25"/>
  <c r="C4" i="25"/>
  <c r="C3" i="25" s="1"/>
  <c r="E4" i="25"/>
  <c r="E3" i="25" s="1"/>
  <c r="C8" i="25"/>
  <c r="E8" i="25"/>
  <c r="C10" i="25"/>
  <c r="E10" i="25"/>
  <c r="C6" i="24"/>
  <c r="E6" i="24"/>
  <c r="G6" i="24"/>
  <c r="C12" i="24"/>
  <c r="E12" i="24"/>
  <c r="G12" i="24"/>
  <c r="B4" i="24"/>
  <c r="D4" i="24"/>
  <c r="D3" i="24" s="1"/>
  <c r="F4" i="24"/>
  <c r="F3" i="24" s="1"/>
  <c r="H4" i="24"/>
  <c r="H3" i="24" s="1"/>
  <c r="B6" i="24"/>
  <c r="D6" i="24"/>
  <c r="F6" i="24"/>
  <c r="B8" i="24"/>
  <c r="D8" i="24"/>
  <c r="F8" i="24"/>
  <c r="H8" i="24"/>
  <c r="B10" i="24"/>
  <c r="D10" i="24"/>
  <c r="F10" i="24"/>
  <c r="H10" i="24"/>
  <c r="B12" i="24"/>
  <c r="D12" i="24"/>
  <c r="F12" i="24"/>
  <c r="B14" i="24"/>
  <c r="C4" i="24"/>
  <c r="C3" i="24" s="1"/>
  <c r="E4" i="24"/>
  <c r="E3" i="24" s="1"/>
  <c r="C8" i="24"/>
  <c r="E8" i="24"/>
  <c r="C10" i="24"/>
  <c r="E10" i="24"/>
  <c r="C6" i="23"/>
  <c r="E6" i="23"/>
  <c r="G6" i="23"/>
  <c r="C12" i="23"/>
  <c r="E12" i="23"/>
  <c r="G12" i="23"/>
  <c r="B4" i="23"/>
  <c r="D4" i="23"/>
  <c r="D3" i="23" s="1"/>
  <c r="F4" i="23"/>
  <c r="F3" i="23" s="1"/>
  <c r="H4" i="23"/>
  <c r="H3" i="23" s="1"/>
  <c r="B6" i="23"/>
  <c r="D6" i="23"/>
  <c r="F6" i="23"/>
  <c r="B8" i="23"/>
  <c r="D8" i="23"/>
  <c r="F8" i="23"/>
  <c r="H8" i="23"/>
  <c r="B10" i="23"/>
  <c r="D10" i="23"/>
  <c r="F10" i="23"/>
  <c r="H10" i="23"/>
  <c r="B12" i="23"/>
  <c r="D12" i="23"/>
  <c r="F12" i="23"/>
  <c r="B14" i="23"/>
  <c r="C4" i="23"/>
  <c r="C3" i="23" s="1"/>
  <c r="E4" i="23"/>
  <c r="E3" i="23" s="1"/>
  <c r="C8" i="23"/>
  <c r="E8" i="23"/>
  <c r="C10" i="23"/>
  <c r="E10" i="23"/>
  <c r="C4" i="22"/>
  <c r="C3" i="22" s="1"/>
  <c r="E4" i="22"/>
  <c r="E3" i="22" s="1"/>
  <c r="G4" i="22"/>
  <c r="G3" i="22" s="1"/>
  <c r="C8" i="22"/>
  <c r="E8" i="22"/>
  <c r="G8" i="22"/>
  <c r="C12" i="22"/>
  <c r="E12" i="22"/>
  <c r="G12" i="22"/>
  <c r="B4" i="22"/>
  <c r="D4" i="22"/>
  <c r="D3" i="22" s="1"/>
  <c r="F4" i="22"/>
  <c r="F3" i="22" s="1"/>
  <c r="B6" i="22"/>
  <c r="D6" i="22"/>
  <c r="F6" i="22"/>
  <c r="H6" i="22"/>
  <c r="B8" i="22"/>
  <c r="D8" i="22"/>
  <c r="F8" i="22"/>
  <c r="B10" i="22"/>
  <c r="D10" i="22"/>
  <c r="F10" i="22"/>
  <c r="H10" i="22"/>
  <c r="B12" i="22"/>
  <c r="D12" i="22"/>
  <c r="F12" i="22"/>
  <c r="B14" i="22"/>
  <c r="C6" i="22"/>
  <c r="E6" i="22"/>
  <c r="C10" i="22"/>
  <c r="E10" i="22"/>
  <c r="C6" i="21"/>
  <c r="E6" i="21"/>
  <c r="G6" i="21"/>
  <c r="C12" i="21"/>
  <c r="E12" i="21"/>
  <c r="G12" i="21"/>
  <c r="B4" i="21"/>
  <c r="D4" i="21"/>
  <c r="D3" i="21" s="1"/>
  <c r="F4" i="21"/>
  <c r="F3" i="21" s="1"/>
  <c r="H4" i="21"/>
  <c r="H3" i="21" s="1"/>
  <c r="B6" i="21"/>
  <c r="D6" i="21"/>
  <c r="F6" i="21"/>
  <c r="B8" i="21"/>
  <c r="D8" i="21"/>
  <c r="F8" i="21"/>
  <c r="H8" i="21"/>
  <c r="B10" i="21"/>
  <c r="D10" i="21"/>
  <c r="F10" i="21"/>
  <c r="H10" i="21"/>
  <c r="B12" i="21"/>
  <c r="D12" i="21"/>
  <c r="F12" i="21"/>
  <c r="B14" i="21"/>
  <c r="C4" i="21"/>
  <c r="C3" i="21" s="1"/>
  <c r="E4" i="21"/>
  <c r="E3" i="21" s="1"/>
  <c r="C8" i="21"/>
  <c r="E8" i="21"/>
  <c r="C10" i="21"/>
  <c r="E10" i="21"/>
  <c r="C4" i="20"/>
  <c r="C3" i="20" s="1"/>
  <c r="G4" i="20"/>
  <c r="G3" i="20" s="1"/>
  <c r="C8" i="20"/>
  <c r="E8" i="20"/>
  <c r="G8" i="20"/>
  <c r="C12" i="20"/>
  <c r="E12" i="20"/>
  <c r="G12" i="20"/>
  <c r="B4" i="20"/>
  <c r="D4" i="20"/>
  <c r="D3" i="20" s="1"/>
  <c r="F4" i="20"/>
  <c r="F3" i="20" s="1"/>
  <c r="H4" i="20"/>
  <c r="H3" i="20" s="1"/>
  <c r="B6" i="20"/>
  <c r="D6" i="20"/>
  <c r="F6" i="20"/>
  <c r="H6" i="20"/>
  <c r="B8" i="20"/>
  <c r="D8" i="20"/>
  <c r="F8" i="20"/>
  <c r="B10" i="20"/>
  <c r="D10" i="20"/>
  <c r="F10" i="20"/>
  <c r="H10" i="20"/>
  <c r="B12" i="20"/>
  <c r="D12" i="20"/>
  <c r="F12" i="20"/>
  <c r="B14" i="20"/>
  <c r="C6" i="20"/>
  <c r="E6" i="20"/>
  <c r="C10" i="20"/>
  <c r="E10" i="20"/>
  <c r="C4" i="19"/>
  <c r="C3" i="19" s="1"/>
  <c r="E4" i="19"/>
  <c r="E3" i="19" s="1"/>
  <c r="G4" i="19"/>
  <c r="G3" i="19" s="1"/>
  <c r="C8" i="19"/>
  <c r="E8" i="19"/>
  <c r="G8" i="19"/>
  <c r="C12" i="19"/>
  <c r="E12" i="19"/>
  <c r="G12" i="19"/>
  <c r="B4" i="19"/>
  <c r="D4" i="19"/>
  <c r="D3" i="19" s="1"/>
  <c r="F4" i="19"/>
  <c r="F3" i="19" s="1"/>
  <c r="B6" i="19"/>
  <c r="D6" i="19"/>
  <c r="F6" i="19"/>
  <c r="H6" i="19"/>
  <c r="B8" i="19"/>
  <c r="D8" i="19"/>
  <c r="F8" i="19"/>
  <c r="B10" i="19"/>
  <c r="D10" i="19"/>
  <c r="F10" i="19"/>
  <c r="H10" i="19"/>
  <c r="B12" i="19"/>
  <c r="D12" i="19"/>
  <c r="F12" i="19"/>
  <c r="B14" i="19"/>
  <c r="C6" i="19"/>
  <c r="E6" i="19"/>
  <c r="C10" i="19"/>
  <c r="E10" i="19"/>
  <c r="C4" i="18"/>
  <c r="C3" i="18" s="1"/>
  <c r="E4" i="18"/>
  <c r="E3" i="18" s="1"/>
  <c r="C6" i="18"/>
  <c r="E6" i="18"/>
  <c r="C8" i="18"/>
  <c r="E8" i="18"/>
  <c r="C10" i="18"/>
  <c r="E10" i="18"/>
  <c r="C12" i="18"/>
  <c r="E12" i="18"/>
  <c r="C4" i="17"/>
  <c r="C3" i="17" s="1"/>
  <c r="E4" i="17"/>
  <c r="E3" i="17" s="1"/>
  <c r="G4" i="17"/>
  <c r="G3" i="17" s="1"/>
  <c r="C8" i="17"/>
  <c r="E8" i="17"/>
  <c r="G8" i="17"/>
  <c r="C10" i="17"/>
  <c r="E10" i="17"/>
  <c r="G10" i="17"/>
  <c r="C14" i="17"/>
  <c r="B4" i="17"/>
  <c r="D4" i="17"/>
  <c r="D3" i="17" s="1"/>
  <c r="F4" i="17"/>
  <c r="F3" i="17" s="1"/>
  <c r="B6" i="17"/>
  <c r="D6" i="17"/>
  <c r="F6" i="17"/>
  <c r="H6" i="17"/>
  <c r="B8" i="17"/>
  <c r="D8" i="17"/>
  <c r="F8" i="17"/>
  <c r="B10" i="17"/>
  <c r="D10" i="17"/>
  <c r="F10" i="17"/>
  <c r="B12" i="17"/>
  <c r="D12" i="17"/>
  <c r="F12" i="17"/>
  <c r="H12" i="17"/>
  <c r="C6" i="17"/>
  <c r="E6" i="17"/>
  <c r="C12" i="17"/>
  <c r="E12" i="17"/>
  <c r="C4" i="16"/>
  <c r="C3" i="16" s="1"/>
  <c r="E4" i="16"/>
  <c r="E3" i="16" s="1"/>
  <c r="G4" i="16"/>
  <c r="G3" i="16" s="1"/>
  <c r="C8" i="16"/>
  <c r="E8" i="16"/>
  <c r="G8" i="16"/>
  <c r="C12" i="16"/>
  <c r="E12" i="16"/>
  <c r="G12" i="16"/>
  <c r="B4" i="16"/>
  <c r="D4" i="16"/>
  <c r="D3" i="16" s="1"/>
  <c r="F4" i="16"/>
  <c r="F3" i="16" s="1"/>
  <c r="B6" i="16"/>
  <c r="D6" i="16"/>
  <c r="F6" i="16"/>
  <c r="H6" i="16"/>
  <c r="B8" i="16"/>
  <c r="D8" i="16"/>
  <c r="F8" i="16"/>
  <c r="B10" i="16"/>
  <c r="D10" i="16"/>
  <c r="F10" i="16"/>
  <c r="H10" i="16"/>
  <c r="B12" i="16"/>
  <c r="D12" i="16"/>
  <c r="F12" i="16"/>
  <c r="B14" i="16"/>
  <c r="C6" i="16"/>
  <c r="E6" i="16"/>
  <c r="C10" i="16"/>
  <c r="E10" i="16"/>
  <c r="C4" i="15"/>
  <c r="C3" i="15" s="1"/>
  <c r="E4" i="15"/>
  <c r="E3" i="15" s="1"/>
  <c r="G4" i="15"/>
  <c r="G3" i="15" s="1"/>
  <c r="C8" i="15"/>
  <c r="E8" i="15"/>
  <c r="G8" i="15"/>
  <c r="C12" i="15"/>
  <c r="E12" i="15"/>
  <c r="G12" i="15"/>
  <c r="B4" i="15"/>
  <c r="D4" i="15"/>
  <c r="D3" i="15" s="1"/>
  <c r="F4" i="15"/>
  <c r="F3" i="15" s="1"/>
  <c r="B6" i="15"/>
  <c r="D6" i="15"/>
  <c r="F6" i="15"/>
  <c r="H6" i="15"/>
  <c r="B8" i="15"/>
  <c r="D8" i="15"/>
  <c r="F8" i="15"/>
  <c r="B10" i="15"/>
  <c r="D10" i="15"/>
  <c r="F10" i="15"/>
  <c r="H10" i="15"/>
  <c r="B12" i="15"/>
  <c r="D12" i="15"/>
  <c r="F12" i="15"/>
  <c r="B14" i="15"/>
  <c r="C6" i="15"/>
  <c r="E6" i="15"/>
  <c r="C10" i="15"/>
  <c r="E10" i="15"/>
  <c r="B3" i="14"/>
  <c r="B14" i="14" l="1" a="1"/>
  <c r="C14" i="14" s="1"/>
  <c r="B12" i="14" a="1"/>
  <c r="C12" i="14" s="1"/>
  <c r="B10" i="14" a="1"/>
  <c r="B10" i="14" s="1"/>
  <c r="B8" i="14" a="1"/>
  <c r="B8" i="14" s="1"/>
  <c r="B6" i="14" a="1"/>
  <c r="B6" i="14" s="1"/>
  <c r="B4" i="14" a="1"/>
  <c r="B4" i="14" s="1"/>
  <c r="E6" i="14" l="1"/>
  <c r="G6" i="14"/>
  <c r="C6" i="14"/>
  <c r="G10" i="14"/>
  <c r="E10" i="14"/>
  <c r="C10" i="14"/>
  <c r="H6" i="14"/>
  <c r="F6" i="14"/>
  <c r="D6" i="14"/>
  <c r="G8" i="14"/>
  <c r="C8" i="14"/>
  <c r="H10" i="14"/>
  <c r="F10" i="14"/>
  <c r="D10" i="14"/>
  <c r="E8" i="14"/>
  <c r="B14" i="14"/>
  <c r="H12" i="14"/>
  <c r="F12" i="14"/>
  <c r="D12" i="14"/>
  <c r="B12" i="14"/>
  <c r="G12" i="14"/>
  <c r="E12" i="14"/>
  <c r="H8" i="14"/>
  <c r="F8" i="14"/>
  <c r="D8" i="14"/>
  <c r="G4" i="14"/>
  <c r="G3" i="14" s="1"/>
  <c r="E4" i="14"/>
  <c r="E3" i="14" s="1"/>
  <c r="C4" i="14"/>
  <c r="C3" i="14" s="1"/>
  <c r="H4" i="14"/>
  <c r="H3" i="14" s="1"/>
  <c r="F4" i="14"/>
  <c r="F3" i="14" s="1"/>
  <c r="D4" i="14"/>
  <c r="D3" i="14" s="1"/>
</calcChain>
</file>

<file path=xl/sharedStrings.xml><?xml version="1.0" encoding="utf-8"?>
<sst xmlns="http://schemas.openxmlformats.org/spreadsheetml/2006/main" count="189" uniqueCount="164">
  <si>
    <t>Sunday</t>
  </si>
  <si>
    <t>Notes</t>
  </si>
  <si>
    <t xml:space="preserve"> </t>
  </si>
  <si>
    <t>Calendar Settings</t>
  </si>
  <si>
    <t>Year</t>
  </si>
  <si>
    <t>Week Start</t>
  </si>
  <si>
    <r>
      <rPr>
        <b/>
        <sz val="14"/>
        <color theme="1" tint="0.14999847407452621"/>
        <rFont val="Century Gothic"/>
        <family val="2"/>
        <scheme val="minor"/>
      </rPr>
      <t xml:space="preserve">Provided Daily: </t>
    </r>
    <r>
      <rPr>
        <sz val="12"/>
        <color theme="1" tint="0.14999847407452621"/>
        <rFont val="Century Gothic"/>
        <family val="2"/>
        <scheme val="minor"/>
      </rPr>
      <t>Sensory Stimulation; 1:1 activities; Exercise; Individual activities based on preference.</t>
    </r>
    <r>
      <rPr>
        <b/>
        <sz val="16"/>
        <color theme="1" tint="0.14999847407452621"/>
        <rFont val="Century Gothic"/>
        <family val="2"/>
        <scheme val="minor"/>
      </rPr>
      <t xml:space="preserve"> Birthdays: </t>
    </r>
    <r>
      <rPr>
        <sz val="12"/>
        <color theme="1" tint="0.14999847407452621"/>
        <rFont val="Century Gothic"/>
        <family val="2"/>
        <scheme val="minor"/>
      </rPr>
      <t>Ercel Putney August 24th</t>
    </r>
  </si>
  <si>
    <t>LABOR DAY HOLIDAY!</t>
  </si>
  <si>
    <t>Social  hour        News                Exercise             Yahtzee</t>
  </si>
  <si>
    <t>Social hour      News         Evercise          crafts</t>
  </si>
  <si>
    <t xml:space="preserve">Social hour     News            Exercise              Bingo          </t>
  </si>
  <si>
    <t>Social  hour     News               Exercise           Trivia</t>
  </si>
  <si>
    <t xml:space="preserve">Social Hour     News            Exercise              Bingo        </t>
  </si>
  <si>
    <t>Scoial hour        News                Exercise           Trivia</t>
  </si>
  <si>
    <t xml:space="preserve">Social hour        News  &amp; Fall Decorating             Exercise              </t>
  </si>
  <si>
    <t>Social hour      News                  Exercise           Cook &amp; bake</t>
  </si>
  <si>
    <t>Social hour      News              Exercise                Pokeno</t>
  </si>
  <si>
    <t xml:space="preserve">Social hour        News               Exercise          Crafts        </t>
  </si>
  <si>
    <t>Social hour       Exercise              Reminisce</t>
  </si>
  <si>
    <t>Social hour       Exercise              Table/card game</t>
  </si>
  <si>
    <t xml:space="preserve">Social hour       News                 Exercise        Balloon Volleyball    </t>
  </si>
  <si>
    <r>
      <rPr>
        <b/>
        <sz val="10"/>
        <color theme="1" tint="0.14999847407452621"/>
        <rFont val="Century Gothic"/>
        <family val="2"/>
        <scheme val="minor"/>
      </rPr>
      <t>Provided Daily</t>
    </r>
    <r>
      <rPr>
        <sz val="10"/>
        <color theme="1" tint="0.14999847407452621"/>
        <rFont val="Century Gothic"/>
        <family val="1"/>
        <scheme val="minor"/>
      </rPr>
      <t xml:space="preserve">: Sensory Stimulation; 1:1 activities; Individual activities based on preference; TV; Music </t>
    </r>
    <r>
      <rPr>
        <b/>
        <sz val="10"/>
        <color theme="1" tint="0.14999847407452621"/>
        <rFont val="Century Gothic"/>
        <family val="2"/>
        <scheme val="minor"/>
      </rPr>
      <t>Birthdays</t>
    </r>
    <r>
      <rPr>
        <sz val="10"/>
        <color theme="1" tint="0.14999847407452621"/>
        <rFont val="Century Gothic"/>
        <family val="1"/>
        <scheme val="minor"/>
      </rPr>
      <t>: Geri 22nd</t>
    </r>
  </si>
  <si>
    <t>Social Hour     News            Exercise              Nail clinic</t>
  </si>
  <si>
    <t>Social hour     News            Exercise              Nail clinic</t>
  </si>
  <si>
    <t xml:space="preserve">Social Hour      News          Exercise            Horseshoes     </t>
  </si>
  <si>
    <t>Social hour     News             Exercise           Cook &amp; bake</t>
  </si>
  <si>
    <t>Social Hour     News               Crafts            Movie &amp; popcorn</t>
  </si>
  <si>
    <t>Social hour      News           Exercise          crafts</t>
  </si>
  <si>
    <t>Social hour    News           Exersize            Nail Clinic</t>
  </si>
  <si>
    <t>Social hour Exersize             crafts</t>
  </si>
  <si>
    <t>Social hour Excersize         news            game of choice</t>
  </si>
  <si>
    <t>Notes:</t>
  </si>
  <si>
    <t xml:space="preserve">Provided Daily: Sensory stimulation, 1:1 activity, individual activit y based on preference, TV ,music        Birthdays: Robin 23rd                  </t>
  </si>
  <si>
    <t>Social hour Exersize             ball toss</t>
  </si>
  <si>
    <t>Social l hour  exersize           news              trivia</t>
  </si>
  <si>
    <t>Social hour Exersize          news             crafts</t>
  </si>
  <si>
    <t>Social hour Exersize          news             bingo</t>
  </si>
  <si>
    <t>Social hour Exersize            news               trivia</t>
  </si>
  <si>
    <t>Social hour Exersize              news                 nail clinic</t>
  </si>
  <si>
    <t>Social  hour Exersize            news               pokeno</t>
  </si>
  <si>
    <t xml:space="preserve">Social hour       exersize              yahtzee        </t>
  </si>
  <si>
    <t xml:space="preserve">Social hour Excersize         news            reminisce </t>
  </si>
  <si>
    <t>Socail hour      news               exersize              crafts</t>
  </si>
  <si>
    <t>Social hour Exersize            news               game of cjhoice</t>
  </si>
  <si>
    <t>Social hour    News           Exersize            Birthday party</t>
  </si>
  <si>
    <t>Socail hour         exersize              crafts</t>
  </si>
  <si>
    <t>Social hour       news          exersize              Movie</t>
  </si>
  <si>
    <t>social hour           news                     exersize          halloween crafts</t>
  </si>
  <si>
    <t>social hour        news                 exersize               trivia</t>
  </si>
  <si>
    <t>social hour         news          exersize     Halloween party!</t>
  </si>
  <si>
    <t xml:space="preserve">Social Hour           exersize                  crafts </t>
  </si>
  <si>
    <t>Social hour         news                exersize                   pokeno</t>
  </si>
  <si>
    <t>Social Hour         news             exersize              thanksgiving decorating</t>
  </si>
  <si>
    <t>Social hour              news                 exersizes                 reminisce</t>
  </si>
  <si>
    <t>Social hour        news               exersize                 nail clinic</t>
  </si>
  <si>
    <t>Social hour         news                exersize                   trivia</t>
  </si>
  <si>
    <t xml:space="preserve">Social hour         news              exersize              word puzzles          </t>
  </si>
  <si>
    <t>Social hour              news                 exersizes                 card game</t>
  </si>
  <si>
    <t>Social Hour           exersize                  puzzles</t>
  </si>
  <si>
    <t xml:space="preserve">Social hour         news              exersize                  ball toss </t>
  </si>
  <si>
    <t>Social hour              news                         exersize                 short stories</t>
  </si>
  <si>
    <t>Social hour              news               exersize                     crafts</t>
  </si>
  <si>
    <t>Social hour                                 exersize                  Thanksgiving crafts</t>
  </si>
  <si>
    <t>Social hour        news               exersize                 birthday party</t>
  </si>
  <si>
    <t xml:space="preserve">Social hour                news                         exersize                  ball toss         </t>
  </si>
  <si>
    <t>Social hour              news               exersize                     Thanksgiving lunch</t>
  </si>
  <si>
    <t>HAPPY THANKSGIVING!</t>
  </si>
  <si>
    <t>Social hour                news                         exersize                     nail clinic</t>
  </si>
  <si>
    <t>Social hour             exersize                   crafts</t>
  </si>
  <si>
    <t>Social hour                news                         exersize                  board games</t>
  </si>
  <si>
    <t xml:space="preserve">Provided Daily: Sensory stimulation, 1:1 activities, individual activities based on preference, TV, Music Birthdays: David 21st   </t>
  </si>
  <si>
    <t>closed</t>
  </si>
  <si>
    <t>Closed</t>
  </si>
  <si>
    <t>Social hour, new, exercise, Christmas decorating</t>
  </si>
  <si>
    <t xml:space="preserve">Social hour    news         exercise         Bingo                 </t>
  </si>
  <si>
    <t>Social hour, news, exercise, Christmas crafts</t>
  </si>
  <si>
    <t>Social hour      exercise          trivia</t>
  </si>
  <si>
    <t>social hour, news, exercise, cook &amp; bake-cut out cookies</t>
  </si>
  <si>
    <t>social hour, news, exercise, table volleyball</t>
  </si>
  <si>
    <t>social hour     news         exercise           card games</t>
  </si>
  <si>
    <t>social hour, news, exercise, Christmas crafts</t>
  </si>
  <si>
    <t>social hour        exercise    Christmas crafts</t>
  </si>
  <si>
    <t xml:space="preserve">socail hour, news, exercise               reminisce </t>
  </si>
  <si>
    <t>socail hour, news, exercise        puzzles</t>
  </si>
  <si>
    <t>social hour, news, exercise Cook &amp; bake-fudge</t>
  </si>
  <si>
    <t>soiail hour, news, exercise, board games, nail clinic</t>
  </si>
  <si>
    <t>socail hour, exercise, christmas movie, popcorn 7 hot cocoa</t>
  </si>
  <si>
    <t>socail hour, news, exercise               horseshoes</t>
  </si>
  <si>
    <t>social hour, news, exercise, Reindeer games</t>
  </si>
  <si>
    <t>social hour, news, exercise, Christmas luncheon</t>
  </si>
  <si>
    <t>social hour      exercise            pokeno</t>
  </si>
  <si>
    <t>social hour, news, exercise, cook &amp; bake-brownies</t>
  </si>
  <si>
    <t>social hour       news          exercise          bingo</t>
  </si>
  <si>
    <t>social hour, news, exercise New years celebration</t>
  </si>
  <si>
    <t>Provided daily: Sensory stimulation, 1:1activities, Individual activities based on preference, TV, music</t>
  </si>
  <si>
    <t xml:space="preserve"> Social hour      exercise            Puzzles</t>
  </si>
  <si>
    <t>Social hour       news         exercise           kick ball</t>
  </si>
  <si>
    <t>Social hour        exercise               Trivia         birthday Party</t>
  </si>
  <si>
    <t>Social hour       news         exercise           Valentine crafts</t>
  </si>
  <si>
    <t>Social hour     news           exercise          Bean bag toss</t>
  </si>
  <si>
    <t>Social hour       news          exercise            cook &amp; bake</t>
  </si>
  <si>
    <t>Soiail hour       news          exercise            Reminisce</t>
  </si>
  <si>
    <t>Social hour       news           exercise            nail clinic</t>
  </si>
  <si>
    <t>Social hour       news           exercise            Yahtzee</t>
  </si>
  <si>
    <t>Socail hour        exercise            Movie</t>
  </si>
  <si>
    <t>Social hour         News            exercise             luncheon</t>
  </si>
  <si>
    <t>Social hour          news              exercise             coloring</t>
  </si>
  <si>
    <t>Social hour       news          exercise            card games</t>
  </si>
  <si>
    <t xml:space="preserve">Social hour         news                exercise              nail clinic </t>
  </si>
  <si>
    <t>Socail hour        exercise            Trivia</t>
  </si>
  <si>
    <t xml:space="preserve">Social hour         News               exercise             Cook &amp; Bake </t>
  </si>
  <si>
    <t>Social hour        news              exercise            Valentine crafts</t>
  </si>
  <si>
    <t>Social hour        news              exercise              BINGO</t>
  </si>
  <si>
    <t>Social hour     news           exercise             BINGO</t>
  </si>
  <si>
    <t>Socail hour       news                exercise             Horse shoes</t>
  </si>
  <si>
    <t xml:space="preserve">Social hour        exercise               Trivia         </t>
  </si>
  <si>
    <t>Sensory Stimulation, 1:1 activities, Individual activities based on preference, TV, Music             Birthdays: Tammy 10th</t>
  </si>
  <si>
    <r>
      <t xml:space="preserve">Notes: </t>
    </r>
    <r>
      <rPr>
        <b/>
        <sz val="11"/>
        <color theme="1" tint="0.14999847407452621"/>
        <rFont val="Century Gothic"/>
        <family val="2"/>
        <scheme val="minor"/>
      </rPr>
      <t xml:space="preserve">Provided Daily: </t>
    </r>
  </si>
  <si>
    <t>Happy Memorial Day! Program closed</t>
  </si>
  <si>
    <t xml:space="preserve">Cinco de mayo Party! Tacos, pinata, snacks &amp; more. </t>
  </si>
  <si>
    <t>Birthday Party! Celebrated Nurs Home week-crazy sock day</t>
  </si>
  <si>
    <t>National firemans day-Fire safety review</t>
  </si>
  <si>
    <t>National comic book day-Comic book trivia</t>
  </si>
  <si>
    <t>Cook &amp; bake-National cocnut cream pie day!</t>
  </si>
  <si>
    <t>Bingo                NH week-matching day</t>
  </si>
  <si>
    <t>Cook &amp; bake, national Devill's food cake day NH-sports day</t>
  </si>
  <si>
    <t>Nail clinic      Spring craft</t>
  </si>
  <si>
    <t>National tell a joke day-tell us your jokes!    Spring craft</t>
  </si>
  <si>
    <t>Red Cross day-discuss their services</t>
  </si>
  <si>
    <t>Pack rat day-clean our spaces              NH--wear your tie dye</t>
  </si>
  <si>
    <t>Nail clinic   Nat Senior Health &amp; fitness day activities</t>
  </si>
  <si>
    <t>Mothers day Trivia Table volleyball</t>
  </si>
  <si>
    <t>Sports trivia    table games</t>
  </si>
  <si>
    <t>Yahtzee         music trivia</t>
  </si>
  <si>
    <t>Card Games         Misc trivia   Walk in courtyard</t>
  </si>
  <si>
    <t>Nail clinic          NH week-Hawaiin Day    Walk in courtyard</t>
  </si>
  <si>
    <t>Nail clinic  Mothers day craft Walk in courtyard</t>
  </si>
  <si>
    <t xml:space="preserve">BINGO           Baloon Table Tennis      </t>
  </si>
  <si>
    <r>
      <t xml:space="preserve">Daily: Social time, Exercise, Local &amp; World news, PPE/Hygeine reviews.                                                                    Individual activities always aailable.  Community events and Transportaion schedules are posted on bulletin board.                    </t>
    </r>
    <r>
      <rPr>
        <b/>
        <sz val="10"/>
        <color theme="1" tint="0.14999847407452621"/>
        <rFont val="Century Gothic"/>
        <family val="2"/>
        <scheme val="minor"/>
      </rPr>
      <t xml:space="preserve"> Birthdays</t>
    </r>
    <r>
      <rPr>
        <sz val="10"/>
        <color theme="1" tint="0.14999847407452621"/>
        <rFont val="Century Gothic"/>
        <family val="1"/>
        <scheme val="minor"/>
      </rPr>
      <t xml:space="preserve">: Sherry Markle 11th, Walter Wehling 16th                                                                                                                      </t>
    </r>
  </si>
  <si>
    <t>Pick a puzzle   Patriotic BINGO    Summer craft</t>
  </si>
  <si>
    <t xml:space="preserve">Table Games            Pick a movie and   watermelon snack </t>
  </si>
  <si>
    <t xml:space="preserve">Movie &amp; snacks walk in courtyard    </t>
  </si>
  <si>
    <t>Memorial day crafts    Decorate Bulletin Board</t>
  </si>
  <si>
    <t>Nail clinic        Summer crafts Celebrate Nat donut day!</t>
  </si>
  <si>
    <t xml:space="preserve">Cook &amp; bake Nat applesauce cake day   </t>
  </si>
  <si>
    <t>Happy Fathers Day</t>
  </si>
  <si>
    <t>Summer Celebration "you know its summer when…" game</t>
  </si>
  <si>
    <t>Card Games    Summer crafts</t>
  </si>
  <si>
    <t>Summer crafts  Garfields Bday Movie &amp; snack</t>
  </si>
  <si>
    <t>Nail clinic           Fathers day crafts and trivia</t>
  </si>
  <si>
    <t>Flag day crafts Word searches</t>
  </si>
  <si>
    <t>Movie triva     Paint kindness rocks</t>
  </si>
  <si>
    <t>General Trivia  Walk in the courtyard</t>
  </si>
  <si>
    <t>Nail clinic Gardening in the courtyard</t>
  </si>
  <si>
    <t>Nail Clinc Gardening in the courtyard</t>
  </si>
  <si>
    <t>Sports Trivia      Trip for ice cream</t>
  </si>
  <si>
    <t>Bean bag toss  Walk in the courtyard</t>
  </si>
  <si>
    <t>Yahtzee. "Jaws" anniversary Movie &amp; popcorn</t>
  </si>
  <si>
    <t>Picnic and games in the courtyard</t>
  </si>
  <si>
    <t>Paint kindness rocks       Walk in courtyard</t>
  </si>
  <si>
    <t xml:space="preserve"> Pick your fav milkshake &amp; make it day. Clean cubbies day</t>
  </si>
  <si>
    <t xml:space="preserve">Daily: Sensory stimulation,  Social time, Exercise, Local &amp; World news, PPE/Hygeine reviews.                                                                    Individual activities always aailable per preference.   Community events and Transportaion schedules are posted on the bulletin board if desired.                                                                                                                                                                                                           </t>
  </si>
  <si>
    <r>
      <t xml:space="preserve">Cook &amp; Bake        Music trivia,     </t>
    </r>
    <r>
      <rPr>
        <sz val="10"/>
        <color rgb="FFFF0000"/>
        <rFont val="Century Gothic"/>
        <family val="2"/>
        <scheme val="minor"/>
      </rPr>
      <t>walk in courtyard</t>
    </r>
  </si>
  <si>
    <r>
      <rPr>
        <sz val="10"/>
        <color rgb="FFFF0000"/>
        <rFont val="Century Gothic"/>
        <family val="2"/>
        <scheme val="minor"/>
      </rPr>
      <t xml:space="preserve">Bird watching </t>
    </r>
    <r>
      <rPr>
        <sz val="10"/>
        <color theme="1" tint="0.14999847407452621"/>
        <rFont val="Century Gothic"/>
        <family val="1"/>
        <scheme val="minor"/>
      </rPr>
      <t>&amp; trivia                    BINGO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</si>
</sst>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"/>
  </numFmts>
  <fonts count="31" x14ac:knownFonts="1">
    <font>
      <sz val="11"/>
      <color theme="1" tint="0.24994659260841701"/>
      <name val="Century Gothic"/>
      <family val="2"/>
      <scheme val="minor"/>
    </font>
    <font>
      <sz val="8"/>
      <name val="Arial"/>
      <family val="2"/>
    </font>
    <font>
      <b/>
      <sz val="11"/>
      <color theme="0"/>
      <name val="Century Gothic"/>
      <family val="2"/>
      <scheme val="minor"/>
    </font>
    <font>
      <b/>
      <sz val="14"/>
      <color theme="0"/>
      <name val="Century Gothic"/>
      <family val="2"/>
      <scheme val="minor"/>
    </font>
    <font>
      <sz val="35"/>
      <color theme="4"/>
      <name val="Century Gothic"/>
      <family val="2"/>
      <scheme val="minor"/>
    </font>
    <font>
      <sz val="12"/>
      <color theme="4" tint="-0.24994659260841701"/>
      <name val="Century Gothic"/>
      <family val="1"/>
      <scheme val="major"/>
    </font>
    <font>
      <sz val="11"/>
      <color theme="1" tint="0.34998626667073579"/>
      <name val="Century Gothic"/>
      <family val="2"/>
      <scheme val="minor"/>
    </font>
    <font>
      <sz val="11"/>
      <color theme="4" tint="-0.24994659260841701"/>
      <name val="Century Gothic"/>
      <family val="2"/>
      <scheme val="minor"/>
    </font>
    <font>
      <sz val="11"/>
      <color indexed="63"/>
      <name val="Century Gothic"/>
      <family val="2"/>
      <scheme val="minor"/>
    </font>
    <font>
      <sz val="11"/>
      <name val="Century Gothic"/>
      <family val="2"/>
      <scheme val="minor"/>
    </font>
    <font>
      <b/>
      <sz val="11"/>
      <color theme="1" tint="0.34998626667073579"/>
      <name val="Century Gothic"/>
      <family val="2"/>
      <scheme val="minor"/>
    </font>
    <font>
      <sz val="11"/>
      <color theme="1" tint="0.24994659260841701"/>
      <name val="Century Gothic"/>
      <family val="2"/>
      <scheme val="minor"/>
    </font>
    <font>
      <sz val="11"/>
      <color theme="1" tint="0.14999847407452621"/>
      <name val="Century Gothic"/>
      <family val="1"/>
      <scheme val="minor"/>
    </font>
    <font>
      <sz val="35"/>
      <color theme="1" tint="0.14999847407452621"/>
      <name val="Century Gothic"/>
      <family val="1"/>
      <scheme val="minor"/>
    </font>
    <font>
      <sz val="12"/>
      <color theme="1" tint="0.14999847407452621"/>
      <name val="Century Gothic"/>
      <family val="1"/>
      <scheme val="minor"/>
    </font>
    <font>
      <sz val="10"/>
      <color theme="1" tint="0.14999847407452621"/>
      <name val="Century Gothic"/>
      <family val="1"/>
      <scheme val="minor"/>
    </font>
    <font>
      <sz val="12"/>
      <name val="Century Gothic"/>
      <family val="1"/>
      <scheme val="minor"/>
    </font>
    <font>
      <b/>
      <sz val="36"/>
      <color theme="8" tint="-0.499984740745262"/>
      <name val="Century Gothic"/>
      <family val="1"/>
      <scheme val="major"/>
    </font>
    <font>
      <b/>
      <sz val="36"/>
      <color theme="9" tint="-0.499984740745262"/>
      <name val="Century Gothic"/>
      <family val="1"/>
      <scheme val="major"/>
    </font>
    <font>
      <b/>
      <sz val="36"/>
      <color theme="5" tint="-0.499984740745262"/>
      <name val="Century Gothic"/>
      <family val="1"/>
      <scheme val="major"/>
    </font>
    <font>
      <b/>
      <sz val="36"/>
      <color theme="7" tint="-0.499984740745262"/>
      <name val="Century Gothic"/>
      <family val="1"/>
      <scheme val="major"/>
    </font>
    <font>
      <b/>
      <sz val="10"/>
      <color theme="1" tint="0.14999847407452621"/>
      <name val="Century Gothic"/>
      <family val="2"/>
      <scheme val="minor"/>
    </font>
    <font>
      <sz val="10"/>
      <color theme="1" tint="0.14999847407452621"/>
      <name val="Century Gothic"/>
      <family val="2"/>
      <scheme val="minor"/>
    </font>
    <font>
      <b/>
      <sz val="14"/>
      <color theme="1" tint="0.14999847407452621"/>
      <name val="Century Gothic"/>
      <family val="2"/>
      <scheme val="minor"/>
    </font>
    <font>
      <sz val="12"/>
      <color theme="1" tint="0.14999847407452621"/>
      <name val="Century Gothic"/>
      <family val="2"/>
      <scheme val="minor"/>
    </font>
    <font>
      <b/>
      <sz val="16"/>
      <color theme="1" tint="0.14999847407452621"/>
      <name val="Century Gothic"/>
      <family val="2"/>
      <scheme val="minor"/>
    </font>
    <font>
      <sz val="9"/>
      <color theme="1" tint="0.14999847407452621"/>
      <name val="Century Gothic"/>
      <family val="1"/>
      <scheme val="minor"/>
    </font>
    <font>
      <sz val="18"/>
      <color theme="1" tint="0.14999847407452621"/>
      <name val="Century Gothic"/>
      <family val="2"/>
      <scheme val="minor"/>
    </font>
    <font>
      <b/>
      <sz val="11"/>
      <color theme="1" tint="0.14999847407452621"/>
      <name val="Century Gothic"/>
      <family val="2"/>
      <scheme val="minor"/>
    </font>
    <font>
      <sz val="9"/>
      <color theme="1" tint="0.14999847407452621"/>
      <name val="Century Gothic"/>
      <family val="2"/>
      <scheme val="minor"/>
    </font>
    <font>
      <sz val="10"/>
      <color rgb="FFFF0000"/>
      <name val="Century Gothic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/>
      <diagonal/>
    </border>
    <border>
      <left style="thin">
        <color theme="8" tint="0.59996337778862885"/>
      </left>
      <right style="thin">
        <color theme="8" tint="0.59996337778862885"/>
      </right>
      <top/>
      <bottom style="thin">
        <color theme="8" tint="0.59996337778862885"/>
      </bottom>
      <diagonal/>
    </border>
    <border>
      <left/>
      <right style="thin">
        <color theme="8" tint="0.59996337778862885"/>
      </right>
      <top style="thin">
        <color theme="8" tint="0.59996337778862885"/>
      </top>
      <bottom/>
      <diagonal/>
    </border>
    <border>
      <left/>
      <right style="thin">
        <color theme="8" tint="0.59996337778862885"/>
      </right>
      <top/>
      <bottom style="thin">
        <color theme="8" tint="0.59996337778862885"/>
      </bottom>
      <diagonal/>
    </border>
    <border>
      <left/>
      <right/>
      <top style="thin">
        <color theme="8" tint="0.59996337778862885"/>
      </top>
      <bottom/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/>
      <diagonal/>
    </border>
    <border>
      <left style="thin">
        <color theme="9" tint="0.59996337778862885"/>
      </left>
      <right style="thin">
        <color theme="9" tint="0.59996337778862885"/>
      </right>
      <top/>
      <bottom style="thin">
        <color theme="9" tint="0.59996337778862885"/>
      </bottom>
      <diagonal/>
    </border>
    <border>
      <left/>
      <right/>
      <top/>
      <bottom style="thin">
        <color theme="9" tint="0.59996337778862885"/>
      </bottom>
      <diagonal/>
    </border>
    <border>
      <left/>
      <right style="thin">
        <color theme="9" tint="0.59996337778862885"/>
      </right>
      <top/>
      <bottom style="thin">
        <color theme="9" tint="0.59996337778862885"/>
      </bottom>
      <diagonal/>
    </border>
    <border>
      <left/>
      <right/>
      <top style="thin">
        <color theme="9" tint="0.59996337778862885"/>
      </top>
      <bottom/>
      <diagonal/>
    </border>
    <border>
      <left/>
      <right style="thin">
        <color theme="9" tint="0.59996337778862885"/>
      </right>
      <top style="thin">
        <color theme="9" tint="0.59996337778862885"/>
      </top>
      <bottom/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/>
      <diagonal/>
    </border>
    <border>
      <left style="thin">
        <color theme="7" tint="0.59996337778862885"/>
      </left>
      <right style="thin">
        <color theme="7" tint="0.59996337778862885"/>
      </right>
      <top/>
      <bottom style="thin">
        <color theme="7" tint="0.59996337778862885"/>
      </bottom>
      <diagonal/>
    </border>
    <border>
      <left/>
      <right/>
      <top/>
      <bottom style="thin">
        <color theme="7" tint="0.59996337778862885"/>
      </bottom>
      <diagonal/>
    </border>
    <border>
      <left/>
      <right style="thin">
        <color theme="7" tint="0.59996337778862885"/>
      </right>
      <top/>
      <bottom style="thin">
        <color theme="7" tint="0.59996337778862885"/>
      </bottom>
      <diagonal/>
    </border>
    <border>
      <left/>
      <right/>
      <top style="thin">
        <color theme="7" tint="0.59996337778862885"/>
      </top>
      <bottom/>
      <diagonal/>
    </border>
    <border>
      <left/>
      <right style="thin">
        <color theme="7" tint="0.59996337778862885"/>
      </right>
      <top style="thin">
        <color theme="7" tint="0.59996337778862885"/>
      </top>
      <bottom/>
      <diagonal/>
    </border>
    <border>
      <left style="thin">
        <color theme="5" tint="0.59996337778862885"/>
      </left>
      <right style="thin">
        <color theme="5" tint="0.59996337778862885"/>
      </right>
      <top style="thin">
        <color theme="5" tint="0.59996337778862885"/>
      </top>
      <bottom/>
      <diagonal/>
    </border>
    <border>
      <left style="thin">
        <color theme="5" tint="0.59996337778862885"/>
      </left>
      <right style="thin">
        <color theme="5" tint="0.59996337778862885"/>
      </right>
      <top/>
      <bottom style="thin">
        <color theme="5" tint="0.59996337778862885"/>
      </bottom>
      <diagonal/>
    </border>
    <border>
      <left/>
      <right/>
      <top/>
      <bottom style="thin">
        <color theme="5" tint="0.59996337778862885"/>
      </bottom>
      <diagonal/>
    </border>
    <border>
      <left/>
      <right style="thin">
        <color theme="5" tint="0.59996337778862885"/>
      </right>
      <top/>
      <bottom style="thin">
        <color theme="5" tint="0.59996337778862885"/>
      </bottom>
      <diagonal/>
    </border>
    <border>
      <left/>
      <right/>
      <top style="thin">
        <color theme="5" tint="0.59996337778862885"/>
      </top>
      <bottom/>
      <diagonal/>
    </border>
    <border>
      <left/>
      <right style="thin">
        <color theme="5" tint="0.59996337778862885"/>
      </right>
      <top style="thin">
        <color theme="5" tint="0.59996337778862885"/>
      </top>
      <bottom/>
      <diagonal/>
    </border>
  </borders>
  <cellStyleXfs count="17">
    <xf numFmtId="0" fontId="0" fillId="0" borderId="0">
      <alignment vertical="top"/>
    </xf>
    <xf numFmtId="0" fontId="8" fillId="2" borderId="0" applyNumberFormat="0" applyBorder="0" applyAlignment="0" applyProtection="0"/>
    <xf numFmtId="0" fontId="7" fillId="0" borderId="3" applyNumberFormat="0" applyFill="0" applyProtection="0">
      <alignment horizontal="left" vertical="center" indent="1"/>
    </xf>
    <xf numFmtId="0" fontId="2" fillId="3" borderId="1" applyNumberFormat="0" applyAlignment="0" applyProtection="0"/>
    <xf numFmtId="0" fontId="3" fillId="4" borderId="2" applyNumberFormat="0" applyProtection="0">
      <alignment vertical="center"/>
    </xf>
    <xf numFmtId="0" fontId="4" fillId="0" borderId="0" applyFill="0" applyBorder="0" applyProtection="0">
      <alignment vertical="center"/>
    </xf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5" borderId="0" applyBorder="0" applyProtection="0">
      <alignment horizontal="left" vertical="top" wrapText="1" indent="1"/>
    </xf>
    <xf numFmtId="164" fontId="6" fillId="0" borderId="0">
      <alignment horizontal="left" indent="1"/>
    </xf>
    <xf numFmtId="0" fontId="9" fillId="5" borderId="0" applyNumberFormat="0" applyFont="0" applyBorder="0" applyAlignment="0">
      <alignment horizontal="left" vertical="center" indent="1"/>
    </xf>
    <xf numFmtId="0" fontId="5" fillId="0" borderId="0">
      <alignment horizontal="left" indent="1"/>
    </xf>
    <xf numFmtId="0" fontId="7" fillId="0" borderId="0" applyFill="0" applyProtection="0"/>
    <xf numFmtId="0" fontId="11" fillId="0" borderId="0" applyFill="0" applyProtection="0"/>
  </cellStyleXfs>
  <cellXfs count="86">
    <xf numFmtId="0" fontId="0" fillId="0" borderId="0" xfId="0">
      <alignment vertical="top"/>
    </xf>
    <xf numFmtId="0" fontId="12" fillId="0" borderId="0" xfId="0" applyFont="1">
      <alignment vertical="top"/>
    </xf>
    <xf numFmtId="0" fontId="12" fillId="0" borderId="0" xfId="0" applyFont="1" applyFill="1" applyBorder="1">
      <alignment vertical="top"/>
    </xf>
    <xf numFmtId="0" fontId="12" fillId="0" borderId="0" xfId="2" applyFont="1" applyFill="1" applyBorder="1" applyAlignment="1">
      <alignment vertical="center"/>
    </xf>
    <xf numFmtId="0" fontId="13" fillId="0" borderId="0" xfId="5" applyFont="1" applyFill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0" fontId="14" fillId="0" borderId="0" xfId="0" applyFont="1" applyFill="1" applyBorder="1" applyAlignment="1">
      <alignment horizontal="left" vertical="center" indent="1"/>
    </xf>
    <xf numFmtId="164" fontId="14" fillId="0" borderId="9" xfId="12" applyFont="1" applyFill="1" applyBorder="1" applyAlignment="1">
      <alignment horizontal="right" vertical="center" indent="1"/>
    </xf>
    <xf numFmtId="164" fontId="14" fillId="0" borderId="9" xfId="13" applyNumberFormat="1" applyFont="1" applyFill="1" applyBorder="1" applyAlignment="1">
      <alignment horizontal="right" vertical="center" wrapText="1" indent="1"/>
    </xf>
    <xf numFmtId="0" fontId="16" fillId="6" borderId="4" xfId="2" applyFont="1" applyFill="1" applyBorder="1" applyAlignment="1">
      <alignment horizontal="center" vertical="center"/>
    </xf>
    <xf numFmtId="0" fontId="16" fillId="6" borderId="5" xfId="2" applyFont="1" applyFill="1" applyBorder="1" applyAlignment="1">
      <alignment horizontal="center" vertical="center"/>
    </xf>
    <xf numFmtId="0" fontId="16" fillId="6" borderId="6" xfId="2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14" fillId="0" borderId="9" xfId="12" applyFont="1" applyFill="1" applyBorder="1" applyAlignment="1">
      <alignment horizontal="right" indent="1"/>
    </xf>
    <xf numFmtId="164" fontId="14" fillId="0" borderId="11" xfId="12" applyFont="1" applyFill="1" applyBorder="1" applyAlignment="1">
      <alignment horizontal="right" indent="1"/>
    </xf>
    <xf numFmtId="0" fontId="15" fillId="0" borderId="10" xfId="0" applyFont="1" applyFill="1" applyBorder="1" applyAlignment="1">
      <alignment horizontal="left" vertical="top" wrapText="1" indent="1"/>
    </xf>
    <xf numFmtId="0" fontId="15" fillId="0" borderId="0" xfId="0" applyFont="1" applyAlignment="1">
      <alignment horizontal="left" vertical="top" wrapText="1" indent="1"/>
    </xf>
    <xf numFmtId="0" fontId="15" fillId="0" borderId="0" xfId="0" applyFont="1" applyFill="1" applyBorder="1" applyAlignment="1">
      <alignment horizontal="left" vertical="top" wrapText="1" indent="1"/>
    </xf>
    <xf numFmtId="0" fontId="15" fillId="0" borderId="10" xfId="13" applyFont="1" applyFill="1" applyBorder="1" applyAlignment="1">
      <alignment horizontal="left" vertical="top" wrapText="1" indent="1"/>
    </xf>
    <xf numFmtId="0" fontId="12" fillId="0" borderId="8" xfId="16" applyFont="1" applyFill="1" applyBorder="1" applyAlignment="1">
      <alignment horizontal="center" vertical="center"/>
    </xf>
    <xf numFmtId="0" fontId="12" fillId="0" borderId="8" xfId="14" applyFont="1" applyFill="1" applyBorder="1" applyAlignment="1">
      <alignment horizontal="center" vertical="center"/>
    </xf>
    <xf numFmtId="0" fontId="16" fillId="7" borderId="4" xfId="2" applyFont="1" applyFill="1" applyBorder="1" applyAlignment="1">
      <alignment horizontal="center" vertical="center"/>
    </xf>
    <xf numFmtId="0" fontId="16" fillId="7" borderId="5" xfId="2" applyFont="1" applyFill="1" applyBorder="1" applyAlignment="1">
      <alignment horizontal="center" vertical="center"/>
    </xf>
    <xf numFmtId="0" fontId="16" fillId="7" borderId="6" xfId="2" applyFont="1" applyFill="1" applyBorder="1" applyAlignment="1">
      <alignment horizontal="center" vertical="center"/>
    </xf>
    <xf numFmtId="0" fontId="16" fillId="8" borderId="4" xfId="2" applyFont="1" applyFill="1" applyBorder="1" applyAlignment="1">
      <alignment horizontal="center" vertical="center"/>
    </xf>
    <xf numFmtId="0" fontId="16" fillId="8" borderId="5" xfId="2" applyFont="1" applyFill="1" applyBorder="1" applyAlignment="1">
      <alignment horizontal="center" vertical="center"/>
    </xf>
    <xf numFmtId="0" fontId="16" fillId="8" borderId="6" xfId="2" applyFont="1" applyFill="1" applyBorder="1" applyAlignment="1">
      <alignment horizontal="center" vertical="center"/>
    </xf>
    <xf numFmtId="164" fontId="14" fillId="0" borderId="14" xfId="12" applyFont="1" applyFill="1" applyBorder="1" applyAlignment="1">
      <alignment horizontal="right" indent="1"/>
    </xf>
    <xf numFmtId="0" fontId="15" fillId="0" borderId="15" xfId="13" applyFont="1" applyFill="1" applyBorder="1" applyAlignment="1">
      <alignment horizontal="left" vertical="top" wrapText="1" indent="1"/>
    </xf>
    <xf numFmtId="0" fontId="15" fillId="0" borderId="15" xfId="0" applyFont="1" applyFill="1" applyBorder="1" applyAlignment="1">
      <alignment horizontal="left" vertical="top" wrapText="1" indent="1"/>
    </xf>
    <xf numFmtId="164" fontId="14" fillId="0" borderId="14" xfId="13" applyNumberFormat="1" applyFont="1" applyFill="1" applyBorder="1" applyAlignment="1">
      <alignment horizontal="right" vertical="center" wrapText="1" indent="1"/>
    </xf>
    <xf numFmtId="164" fontId="14" fillId="0" borderId="14" xfId="12" applyFont="1" applyFill="1" applyBorder="1" applyAlignment="1">
      <alignment horizontal="right" vertical="center" indent="1"/>
    </xf>
    <xf numFmtId="0" fontId="16" fillId="9" borderId="4" xfId="2" applyFont="1" applyFill="1" applyBorder="1" applyAlignment="1">
      <alignment horizontal="center" vertical="center"/>
    </xf>
    <xf numFmtId="0" fontId="16" fillId="9" borderId="5" xfId="2" applyFont="1" applyFill="1" applyBorder="1" applyAlignment="1">
      <alignment horizontal="center" vertical="center"/>
    </xf>
    <xf numFmtId="0" fontId="16" fillId="9" borderId="6" xfId="2" applyFont="1" applyFill="1" applyBorder="1" applyAlignment="1">
      <alignment horizontal="center" vertical="center"/>
    </xf>
    <xf numFmtId="164" fontId="14" fillId="0" borderId="20" xfId="12" applyFont="1" applyFill="1" applyBorder="1" applyAlignment="1">
      <alignment horizontal="right" indent="1"/>
    </xf>
    <xf numFmtId="0" fontId="15" fillId="0" borderId="21" xfId="13" applyFont="1" applyFill="1" applyBorder="1" applyAlignment="1">
      <alignment horizontal="left" vertical="top" wrapText="1" indent="1"/>
    </xf>
    <xf numFmtId="0" fontId="15" fillId="0" borderId="21" xfId="0" applyFont="1" applyFill="1" applyBorder="1" applyAlignment="1">
      <alignment horizontal="left" vertical="top" wrapText="1" indent="1"/>
    </xf>
    <xf numFmtId="164" fontId="14" fillId="0" borderId="20" xfId="13" applyNumberFormat="1" applyFont="1" applyFill="1" applyBorder="1" applyAlignment="1">
      <alignment horizontal="right" vertical="center" wrapText="1" indent="1"/>
    </xf>
    <xf numFmtId="164" fontId="14" fillId="0" borderId="20" xfId="12" applyFont="1" applyFill="1" applyBorder="1" applyAlignment="1">
      <alignment horizontal="right" vertical="center" indent="1"/>
    </xf>
    <xf numFmtId="164" fontId="14" fillId="0" borderId="26" xfId="12" applyFont="1" applyFill="1" applyBorder="1" applyAlignment="1">
      <alignment horizontal="right" indent="1"/>
    </xf>
    <xf numFmtId="0" fontId="15" fillId="0" borderId="27" xfId="13" applyFont="1" applyFill="1" applyBorder="1" applyAlignment="1">
      <alignment horizontal="left" vertical="top" wrapText="1" indent="1"/>
    </xf>
    <xf numFmtId="0" fontId="15" fillId="0" borderId="27" xfId="0" applyFont="1" applyFill="1" applyBorder="1" applyAlignment="1">
      <alignment horizontal="left" vertical="top" wrapText="1" indent="1"/>
    </xf>
    <xf numFmtId="164" fontId="14" fillId="0" borderId="26" xfId="13" applyNumberFormat="1" applyFont="1" applyFill="1" applyBorder="1" applyAlignment="1">
      <alignment horizontal="right" vertical="center" wrapText="1" indent="1"/>
    </xf>
    <xf numFmtId="164" fontId="14" fillId="0" borderId="26" xfId="12" applyFont="1" applyFill="1" applyBorder="1" applyAlignment="1">
      <alignment horizontal="right" vertical="center" indent="1"/>
    </xf>
    <xf numFmtId="0" fontId="26" fillId="0" borderId="27" xfId="0" applyFont="1" applyFill="1" applyBorder="1" applyAlignment="1">
      <alignment horizontal="left" vertical="top" wrapText="1" indent="1"/>
    </xf>
    <xf numFmtId="164" fontId="26" fillId="0" borderId="26" xfId="13" applyNumberFormat="1" applyFont="1" applyFill="1" applyBorder="1" applyAlignment="1">
      <alignment horizontal="right" vertical="center" wrapText="1" indent="1"/>
    </xf>
    <xf numFmtId="0" fontId="26" fillId="0" borderId="27" xfId="13" applyFont="1" applyFill="1" applyBorder="1" applyAlignment="1">
      <alignment horizontal="left" vertical="top" wrapText="1" indent="1"/>
    </xf>
    <xf numFmtId="164" fontId="26" fillId="0" borderId="26" xfId="12" applyFont="1" applyFill="1" applyBorder="1" applyAlignment="1">
      <alignment horizontal="right" vertical="center" indent="1"/>
    </xf>
    <xf numFmtId="164" fontId="26" fillId="0" borderId="26" xfId="12" applyFont="1" applyFill="1" applyBorder="1" applyAlignment="1">
      <alignment horizontal="right" indent="1"/>
    </xf>
    <xf numFmtId="0" fontId="27" fillId="0" borderId="10" xfId="13" applyFont="1" applyFill="1" applyBorder="1" applyAlignment="1">
      <alignment horizontal="left" vertical="top" wrapText="1" indent="1"/>
    </xf>
    <xf numFmtId="0" fontId="27" fillId="0" borderId="10" xfId="0" applyFont="1" applyFill="1" applyBorder="1" applyAlignment="1">
      <alignment horizontal="left" vertical="top" wrapText="1" indent="1"/>
    </xf>
    <xf numFmtId="164" fontId="26" fillId="0" borderId="9" xfId="13" applyNumberFormat="1" applyFont="1" applyFill="1" applyBorder="1" applyAlignment="1">
      <alignment horizontal="right" vertical="center" wrapText="1" indent="1"/>
    </xf>
    <xf numFmtId="0" fontId="26" fillId="0" borderId="10" xfId="13" applyFont="1" applyFill="1" applyBorder="1" applyAlignment="1">
      <alignment horizontal="left" vertical="top" wrapText="1" indent="1"/>
    </xf>
    <xf numFmtId="164" fontId="26" fillId="0" borderId="9" xfId="12" applyFont="1" applyFill="1" applyBorder="1" applyAlignment="1">
      <alignment horizontal="right" vertical="center" indent="1"/>
    </xf>
    <xf numFmtId="0" fontId="26" fillId="0" borderId="10" xfId="0" applyFont="1" applyFill="1" applyBorder="1" applyAlignment="1">
      <alignment horizontal="left" vertical="top" wrapText="1" indent="1"/>
    </xf>
    <xf numFmtId="0" fontId="29" fillId="0" borderId="10" xfId="13" applyFont="1" applyFill="1" applyBorder="1" applyAlignment="1">
      <alignment horizontal="left" vertical="top" wrapText="1" indent="1"/>
    </xf>
    <xf numFmtId="0" fontId="17" fillId="0" borderId="0" xfId="5" applyFont="1" applyFill="1" applyBorder="1">
      <alignment vertical="center"/>
    </xf>
    <xf numFmtId="0" fontId="12" fillId="0" borderId="13" xfId="11" applyFont="1" applyFill="1" applyBorder="1" applyAlignment="1">
      <alignment horizontal="left" vertical="center" wrapText="1" indent="1"/>
    </xf>
    <xf numFmtId="0" fontId="12" fillId="0" borderId="11" xfId="11" applyFont="1" applyFill="1" applyBorder="1" applyAlignment="1">
      <alignment horizontal="left" vertical="center" wrapText="1" indent="1"/>
    </xf>
    <xf numFmtId="0" fontId="21" fillId="0" borderId="7" xfId="11" applyFont="1" applyFill="1" applyBorder="1" applyAlignment="1">
      <alignment horizontal="left" vertical="top" wrapText="1" indent="1"/>
    </xf>
    <xf numFmtId="0" fontId="15" fillId="0" borderId="7" xfId="11" applyFont="1" applyFill="1" applyBorder="1" applyAlignment="1">
      <alignment horizontal="left" vertical="top" wrapText="1" indent="1"/>
    </xf>
    <xf numFmtId="0" fontId="15" fillId="0" borderId="12" xfId="11" applyFont="1" applyFill="1" applyBorder="1" applyAlignment="1">
      <alignment horizontal="left" vertical="top" wrapText="1" indent="1"/>
    </xf>
    <xf numFmtId="0" fontId="16" fillId="6" borderId="0" xfId="15" applyFont="1" applyFill="1" applyBorder="1" applyAlignment="1">
      <alignment horizontal="center" vertical="center"/>
    </xf>
    <xf numFmtId="0" fontId="18" fillId="0" borderId="0" xfId="5" applyFont="1" applyFill="1" applyBorder="1">
      <alignment vertical="center"/>
    </xf>
    <xf numFmtId="0" fontId="12" fillId="0" borderId="18" xfId="11" applyFont="1" applyFill="1" applyBorder="1" applyAlignment="1">
      <alignment horizontal="left" vertical="center" wrapText="1" indent="1"/>
    </xf>
    <xf numFmtId="0" fontId="12" fillId="0" borderId="19" xfId="11" applyFont="1" applyFill="1" applyBorder="1" applyAlignment="1">
      <alignment horizontal="left" vertical="center" wrapText="1" indent="1"/>
    </xf>
    <xf numFmtId="0" fontId="15" fillId="0" borderId="16" xfId="11" applyFont="1" applyFill="1" applyBorder="1" applyAlignment="1">
      <alignment horizontal="left" vertical="top" wrapText="1" indent="1"/>
    </xf>
    <xf numFmtId="0" fontId="15" fillId="0" borderId="17" xfId="11" applyFont="1" applyFill="1" applyBorder="1" applyAlignment="1">
      <alignment horizontal="left" vertical="top" wrapText="1" indent="1"/>
    </xf>
    <xf numFmtId="0" fontId="20" fillId="0" borderId="0" xfId="5" applyFont="1" applyFill="1" applyBorder="1">
      <alignment vertical="center"/>
    </xf>
    <xf numFmtId="0" fontId="12" fillId="0" borderId="24" xfId="11" applyFont="1" applyFill="1" applyBorder="1" applyAlignment="1">
      <alignment horizontal="left" vertical="center" wrapText="1" indent="1"/>
    </xf>
    <xf numFmtId="0" fontId="12" fillId="0" borderId="25" xfId="11" applyFont="1" applyFill="1" applyBorder="1" applyAlignment="1">
      <alignment horizontal="left" vertical="center" wrapText="1" indent="1"/>
    </xf>
    <xf numFmtId="0" fontId="21" fillId="0" borderId="22" xfId="11" applyFont="1" applyFill="1" applyBorder="1" applyAlignment="1">
      <alignment horizontal="left" vertical="top" wrapText="1" indent="1"/>
    </xf>
    <xf numFmtId="0" fontId="15" fillId="0" borderId="22" xfId="11" applyFont="1" applyFill="1" applyBorder="1" applyAlignment="1">
      <alignment horizontal="left" vertical="top" wrapText="1" indent="1"/>
    </xf>
    <xf numFmtId="0" fontId="15" fillId="0" borderId="23" xfId="11" applyFont="1" applyFill="1" applyBorder="1" applyAlignment="1">
      <alignment horizontal="left" vertical="top" wrapText="1" indent="1"/>
    </xf>
    <xf numFmtId="0" fontId="22" fillId="0" borderId="22" xfId="11" applyFont="1" applyFill="1" applyBorder="1" applyAlignment="1">
      <alignment horizontal="left" vertical="top" wrapText="1" indent="1"/>
    </xf>
    <xf numFmtId="0" fontId="19" fillId="0" borderId="0" xfId="5" applyFont="1" applyFill="1" applyBorder="1">
      <alignment vertical="center"/>
    </xf>
    <xf numFmtId="0" fontId="12" fillId="0" borderId="30" xfId="11" applyFont="1" applyFill="1" applyBorder="1" applyAlignment="1">
      <alignment horizontal="left" vertical="center" wrapText="1" indent="1"/>
    </xf>
    <xf numFmtId="0" fontId="12" fillId="0" borderId="31" xfId="11" applyFont="1" applyFill="1" applyBorder="1" applyAlignment="1">
      <alignment horizontal="left" vertical="center" wrapText="1" indent="1"/>
    </xf>
    <xf numFmtId="0" fontId="22" fillId="0" borderId="28" xfId="11" applyFont="1" applyFill="1" applyBorder="1" applyAlignment="1">
      <alignment horizontal="left" vertical="top" wrapText="1" indent="1"/>
    </xf>
    <xf numFmtId="0" fontId="15" fillId="0" borderId="28" xfId="11" applyFont="1" applyFill="1" applyBorder="1" applyAlignment="1">
      <alignment horizontal="left" vertical="top" wrapText="1" indent="1"/>
    </xf>
    <xf numFmtId="0" fontId="15" fillId="0" borderId="29" xfId="11" applyFont="1" applyFill="1" applyBorder="1" applyAlignment="1">
      <alignment horizontal="left" vertical="top" wrapText="1" indent="1"/>
    </xf>
    <xf numFmtId="0" fontId="21" fillId="0" borderId="28" xfId="11" applyFont="1" applyFill="1" applyBorder="1" applyAlignment="1">
      <alignment horizontal="left" vertical="top" wrapText="1" indent="1"/>
    </xf>
    <xf numFmtId="0" fontId="21" fillId="0" borderId="12" xfId="11" applyFont="1" applyFill="1" applyBorder="1" applyAlignment="1">
      <alignment horizontal="left" vertical="top" wrapText="1" indent="1"/>
    </xf>
    <xf numFmtId="0" fontId="22" fillId="0" borderId="21" xfId="0" applyFont="1" applyFill="1" applyBorder="1" applyAlignment="1">
      <alignment horizontal="left" vertical="top" wrapText="1" indent="1"/>
    </xf>
  </cellXfs>
  <cellStyles count="17">
    <cellStyle name="40% - Accent1" xfId="1" builtinId="31" customBuiltin="1"/>
    <cellStyle name="Accent1" xfId="3" builtinId="29" customBuiltin="1"/>
    <cellStyle name="Accent5" xfId="4" builtinId="45" customBuiltin="1"/>
    <cellStyle name="Banded" xfId="13" xr:uid="{00000000-0005-0000-0000-000003000000}"/>
    <cellStyle name="Comma" xfId="6" builtinId="3" customBuiltin="1"/>
    <cellStyle name="Comma [0]" xfId="7" builtinId="6" customBuiltin="1"/>
    <cellStyle name="Currency" xfId="8" builtinId="4" customBuiltin="1"/>
    <cellStyle name="Currency [0]" xfId="9" builtinId="7" customBuiltin="1"/>
    <cellStyle name="Day" xfId="12" xr:uid="{00000000-0005-0000-0000-000008000000}"/>
    <cellStyle name="Heading 1" xfId="2" builtinId="16" customBuiltin="1"/>
    <cellStyle name="Heading 2" xfId="15" builtinId="17" customBuiltin="1"/>
    <cellStyle name="Heading 3" xfId="16" builtinId="18" customBuiltin="1"/>
    <cellStyle name="Heading 4" xfId="11" builtinId="19" customBuiltin="1"/>
    <cellStyle name="Normal" xfId="0" builtinId="0" customBuiltin="1"/>
    <cellStyle name="Percent" xfId="10" builtinId="5" customBuiltin="1"/>
    <cellStyle name="Settings Entry" xfId="14" xr:uid="{00000000-0005-0000-0000-00000F000000}"/>
    <cellStyle name="Title" xfId="5" builtinId="15" customBuiltin="1"/>
  </cellStyles>
  <dxfs count="24"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0</xdr:colOff>
      <xdr:row>1</xdr:row>
      <xdr:rowOff>1143000</xdr:rowOff>
    </xdr:to>
    <xdr:pic>
      <xdr:nvPicPr>
        <xdr:cNvPr id="3" name="Picture 2" descr="Photo collage of word: Winter" title="Header Winte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24300" y="114300"/>
          <a:ext cx="5067300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0</xdr:colOff>
      <xdr:row>1</xdr:row>
      <xdr:rowOff>1143000</xdr:rowOff>
    </xdr:to>
    <xdr:pic>
      <xdr:nvPicPr>
        <xdr:cNvPr id="3" name="Picture 2" descr="Photo collage of word: Winter" title="Header Winter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24300" y="114300"/>
          <a:ext cx="5067300" cy="1143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0</xdr:colOff>
      <xdr:row>1</xdr:row>
      <xdr:rowOff>1143000</xdr:rowOff>
    </xdr:to>
    <xdr:pic>
      <xdr:nvPicPr>
        <xdr:cNvPr id="2" name="Picture 1" descr="Photo collage of word: Spring" title="Header Spri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24300" y="114300"/>
          <a:ext cx="5067300" cy="1143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0</xdr:colOff>
      <xdr:row>1</xdr:row>
      <xdr:rowOff>1143000</xdr:rowOff>
    </xdr:to>
    <xdr:pic>
      <xdr:nvPicPr>
        <xdr:cNvPr id="4" name="Picture 3" descr="Photo collage of word: Spring" title="Header Spri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24300" y="114300"/>
          <a:ext cx="5067300" cy="1143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0</xdr:colOff>
      <xdr:row>1</xdr:row>
      <xdr:rowOff>1143000</xdr:rowOff>
    </xdr:to>
    <xdr:pic>
      <xdr:nvPicPr>
        <xdr:cNvPr id="4" name="Picture 3" descr="Photo collage of word: Spring" title="Header Spri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24300" y="114300"/>
          <a:ext cx="5067300" cy="1143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0</xdr:colOff>
      <xdr:row>1</xdr:row>
      <xdr:rowOff>1143000</xdr:rowOff>
    </xdr:to>
    <xdr:pic>
      <xdr:nvPicPr>
        <xdr:cNvPr id="3" name="Picture 2" descr="Photo collage of word: Summer" title="Header Summ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24300" y="114300"/>
          <a:ext cx="5067300" cy="1143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0</xdr:colOff>
      <xdr:row>1</xdr:row>
      <xdr:rowOff>1143000</xdr:rowOff>
    </xdr:to>
    <xdr:pic>
      <xdr:nvPicPr>
        <xdr:cNvPr id="4" name="Picture 3" descr="Photo collage of word: Summer" title="Header Summ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24300" y="114300"/>
          <a:ext cx="5067300" cy="1143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0</xdr:colOff>
      <xdr:row>1</xdr:row>
      <xdr:rowOff>1143000</xdr:rowOff>
    </xdr:to>
    <xdr:pic>
      <xdr:nvPicPr>
        <xdr:cNvPr id="4" name="Picture 3" descr="Photo collage of word: Summer" title="Header Summer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24300" y="114300"/>
          <a:ext cx="5067300" cy="1143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0</xdr:colOff>
      <xdr:row>1</xdr:row>
      <xdr:rowOff>1143000</xdr:rowOff>
    </xdr:to>
    <xdr:pic>
      <xdr:nvPicPr>
        <xdr:cNvPr id="3" name="Picture 2" descr="Photo collage of word: Fall" title="Header Fall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-2"/>
        <a:stretch/>
      </xdr:blipFill>
      <xdr:spPr>
        <a:xfrm>
          <a:off x="3924300" y="114300"/>
          <a:ext cx="5067300" cy="1143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0</xdr:colOff>
      <xdr:row>1</xdr:row>
      <xdr:rowOff>1143000</xdr:rowOff>
    </xdr:to>
    <xdr:pic>
      <xdr:nvPicPr>
        <xdr:cNvPr id="4" name="Picture 3" descr="Photo collage of word: Fall" title="Header Fall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-2"/>
        <a:stretch/>
      </xdr:blipFill>
      <xdr:spPr>
        <a:xfrm>
          <a:off x="3924300" y="114300"/>
          <a:ext cx="5067300" cy="1143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0</xdr:colOff>
      <xdr:row>1</xdr:row>
      <xdr:rowOff>1143000</xdr:rowOff>
    </xdr:to>
    <xdr:pic>
      <xdr:nvPicPr>
        <xdr:cNvPr id="4" name="Picture 3" descr="Photo collage of word: Fall" title="Header Fall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-2"/>
        <a:stretch/>
      </xdr:blipFill>
      <xdr:spPr>
        <a:xfrm>
          <a:off x="3924300" y="114300"/>
          <a:ext cx="5067300" cy="1143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0</xdr:colOff>
      <xdr:row>1</xdr:row>
      <xdr:rowOff>1143000</xdr:rowOff>
    </xdr:to>
    <xdr:pic>
      <xdr:nvPicPr>
        <xdr:cNvPr id="3" name="Picture 2" descr="Photo collage of word: Winter" title="Header Winter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24300" y="114300"/>
          <a:ext cx="50673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6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59999389629810485"/>
    <pageSetUpPr autoPageBreaks="0" fitToPage="1"/>
  </sheetPr>
  <dimension ref="A1:L15"/>
  <sheetViews>
    <sheetView showGridLines="0" showRowColHeaders="0" topLeftCell="A13" zoomScaleNormal="100" workbookViewId="0">
      <selection activeCell="D17" sqref="D17"/>
    </sheetView>
  </sheetViews>
  <sheetFormatPr defaultColWidth="8.75" defaultRowHeight="16.5" x14ac:dyDescent="0.3"/>
  <cols>
    <col min="1" max="1" width="1.625" style="1" customWidth="1"/>
    <col min="2" max="8" width="16.625" style="1" customWidth="1"/>
    <col min="9" max="9" width="1.625" style="2" customWidth="1"/>
    <col min="10" max="10" width="8.625" style="2" customWidth="1"/>
    <col min="11" max="12" width="12.25" style="2" customWidth="1"/>
    <col min="13" max="13" width="1.625" style="2" customWidth="1"/>
    <col min="14" max="16384" width="8.75" style="2"/>
  </cols>
  <sheetData>
    <row r="1" spans="1:12" ht="9" customHeight="1" x14ac:dyDescent="0.3">
      <c r="I1" s="2" t="s">
        <v>2</v>
      </c>
    </row>
    <row r="2" spans="1:12" ht="96" customHeight="1" x14ac:dyDescent="0.3">
      <c r="B2" s="58" t="str">
        <f>"January "&amp;CalendarYear</f>
        <v>January 2022</v>
      </c>
      <c r="C2" s="58"/>
      <c r="D2" s="58"/>
      <c r="E2" s="3"/>
      <c r="F2" s="3"/>
      <c r="G2" s="3"/>
      <c r="H2" s="4"/>
    </row>
    <row r="3" spans="1:12" s="13" customFormat="1" ht="24" customHeight="1" x14ac:dyDescent="0.3">
      <c r="A3" s="12"/>
      <c r="B3" s="9" t="str">
        <f>WeekStart</f>
        <v>Sunday</v>
      </c>
      <c r="C3" s="10" t="str">
        <f t="shared" ref="C3:H3" si="0">TEXT(C4,"dddd")</f>
        <v>Monday</v>
      </c>
      <c r="D3" s="10" t="str">
        <f t="shared" si="0"/>
        <v>Tuesday</v>
      </c>
      <c r="E3" s="10" t="str">
        <f t="shared" si="0"/>
        <v>Wednesday</v>
      </c>
      <c r="F3" s="10" t="str">
        <f t="shared" si="0"/>
        <v>Thursday</v>
      </c>
      <c r="G3" s="10" t="str">
        <f t="shared" si="0"/>
        <v>Friday</v>
      </c>
      <c r="H3" s="11" t="str">
        <f t="shared" si="0"/>
        <v>Saturday</v>
      </c>
      <c r="K3" s="64" t="s">
        <v>3</v>
      </c>
      <c r="L3" s="64"/>
    </row>
    <row r="4" spans="1:12" s="6" customFormat="1" ht="24" customHeight="1" x14ac:dyDescent="0.3">
      <c r="A4" s="5"/>
      <c r="B4" s="14">
        <f t="array" ref="B4:H4">DaysAndWeeks+DATE(CalendarYear,1,1)-WEEKDAY(DATE(CalendarYear,1,1),(WeekStart="Monday")+1)+1</f>
        <v>44556</v>
      </c>
      <c r="C4" s="14">
        <v>44557</v>
      </c>
      <c r="D4" s="14">
        <v>44558</v>
      </c>
      <c r="E4" s="14">
        <v>44559</v>
      </c>
      <c r="F4" s="14">
        <v>44560</v>
      </c>
      <c r="G4" s="14">
        <v>44561</v>
      </c>
      <c r="H4" s="15">
        <v>44562</v>
      </c>
      <c r="K4" s="20" t="s">
        <v>4</v>
      </c>
      <c r="L4" s="20" t="s">
        <v>5</v>
      </c>
    </row>
    <row r="5" spans="1:12" s="18" customFormat="1" ht="56.1" customHeight="1" x14ac:dyDescent="0.3">
      <c r="A5" s="17"/>
      <c r="B5" s="16"/>
      <c r="C5" s="16"/>
      <c r="D5" s="16"/>
      <c r="E5" s="16"/>
      <c r="F5" s="16"/>
      <c r="G5" s="16"/>
      <c r="H5" s="16"/>
      <c r="K5" s="21">
        <v>2022</v>
      </c>
      <c r="L5" s="21" t="s">
        <v>0</v>
      </c>
    </row>
    <row r="6" spans="1:12" s="6" customFormat="1" ht="24" customHeight="1" x14ac:dyDescent="0.3">
      <c r="A6" s="5"/>
      <c r="B6" s="8">
        <f t="array" ref="B6:H6">DaysAndWeeks+DATE(CalendarYear,1,1)-WEEKDAY(DATE(CalendarYear,1,1),(WeekStart="Monday")+1)+8</f>
        <v>44563</v>
      </c>
      <c r="C6" s="53">
        <v>44564</v>
      </c>
      <c r="D6" s="53">
        <v>44565</v>
      </c>
      <c r="E6" s="53">
        <v>44566</v>
      </c>
      <c r="F6" s="53">
        <v>44567</v>
      </c>
      <c r="G6" s="53">
        <v>44568</v>
      </c>
      <c r="H6" s="8">
        <v>44569</v>
      </c>
    </row>
    <row r="7" spans="1:12" s="18" customFormat="1" ht="56.1" customHeight="1" x14ac:dyDescent="0.3">
      <c r="A7" s="17"/>
      <c r="B7" s="19"/>
      <c r="C7" s="54" t="s">
        <v>95</v>
      </c>
      <c r="D7" s="54" t="s">
        <v>113</v>
      </c>
      <c r="E7" s="54" t="s">
        <v>96</v>
      </c>
      <c r="F7" s="54" t="s">
        <v>100</v>
      </c>
      <c r="G7" s="54" t="s">
        <v>102</v>
      </c>
      <c r="H7" s="19"/>
    </row>
    <row r="8" spans="1:12" s="6" customFormat="1" ht="24" customHeight="1" x14ac:dyDescent="0.3">
      <c r="A8" s="5"/>
      <c r="B8" s="7">
        <f t="array" ref="B8:H8">DaysAndWeeks+DATE(CalendarYear,1,1)-WEEKDAY(DATE(CalendarYear,1,1),(WeekStart="Monday")+1)+15</f>
        <v>44570</v>
      </c>
      <c r="C8" s="55">
        <v>44571</v>
      </c>
      <c r="D8" s="55">
        <v>44572</v>
      </c>
      <c r="E8" s="55">
        <v>44573</v>
      </c>
      <c r="F8" s="55">
        <v>44574</v>
      </c>
      <c r="G8" s="55">
        <v>44575</v>
      </c>
      <c r="H8" s="7">
        <v>44576</v>
      </c>
    </row>
    <row r="9" spans="1:12" s="18" customFormat="1" ht="56.1" customHeight="1" x14ac:dyDescent="0.3">
      <c r="A9" s="17"/>
      <c r="B9" s="16"/>
      <c r="C9" s="56" t="s">
        <v>97</v>
      </c>
      <c r="D9" s="56" t="s">
        <v>99</v>
      </c>
      <c r="E9" s="56" t="s">
        <v>98</v>
      </c>
      <c r="F9" s="56" t="s">
        <v>101</v>
      </c>
      <c r="G9" s="56" t="s">
        <v>103</v>
      </c>
      <c r="H9" s="16"/>
    </row>
    <row r="10" spans="1:12" s="6" customFormat="1" ht="24" customHeight="1" x14ac:dyDescent="0.3">
      <c r="A10" s="5"/>
      <c r="B10" s="8">
        <f t="array" ref="B10:H10">DaysAndWeeks+DATE(CalendarYear,1,1)-WEEKDAY(DATE(CalendarYear,1,1),(WeekStart="Monday")+1)+22</f>
        <v>44577</v>
      </c>
      <c r="C10" s="53">
        <v>44578</v>
      </c>
      <c r="D10" s="53">
        <v>44579</v>
      </c>
      <c r="E10" s="53">
        <v>44580</v>
      </c>
      <c r="F10" s="53">
        <v>44581</v>
      </c>
      <c r="G10" s="53">
        <v>44582</v>
      </c>
      <c r="H10" s="8">
        <v>44583</v>
      </c>
    </row>
    <row r="11" spans="1:12" s="18" customFormat="1" ht="56.1" customHeight="1" x14ac:dyDescent="0.3">
      <c r="A11" s="17"/>
      <c r="B11" s="19"/>
      <c r="C11" s="54" t="s">
        <v>104</v>
      </c>
      <c r="D11" s="54" t="s">
        <v>105</v>
      </c>
      <c r="E11" s="54" t="s">
        <v>106</v>
      </c>
      <c r="F11" s="54" t="s">
        <v>107</v>
      </c>
      <c r="G11" s="54" t="s">
        <v>108</v>
      </c>
      <c r="H11" s="19"/>
    </row>
    <row r="12" spans="1:12" s="6" customFormat="1" ht="24" customHeight="1" x14ac:dyDescent="0.3">
      <c r="A12" s="5"/>
      <c r="B12" s="7">
        <f t="array" ref="B12:H12">DaysAndWeeks+DATE(CalendarYear,1,1)-WEEKDAY(DATE(CalendarYear,1,1),(WeekStart="Monday")+1)+29</f>
        <v>44584</v>
      </c>
      <c r="C12" s="55">
        <v>44585</v>
      </c>
      <c r="D12" s="55">
        <v>44586</v>
      </c>
      <c r="E12" s="55">
        <v>44587</v>
      </c>
      <c r="F12" s="55">
        <v>44588</v>
      </c>
      <c r="G12" s="55">
        <v>44589</v>
      </c>
      <c r="H12" s="7">
        <v>44590</v>
      </c>
    </row>
    <row r="13" spans="1:12" s="18" customFormat="1" ht="56.1" customHeight="1" x14ac:dyDescent="0.3">
      <c r="A13" s="17"/>
      <c r="B13" s="16"/>
      <c r="C13" s="56" t="s">
        <v>109</v>
      </c>
      <c r="D13" s="56" t="s">
        <v>110</v>
      </c>
      <c r="E13" s="56" t="s">
        <v>111</v>
      </c>
      <c r="F13" s="56" t="s">
        <v>112</v>
      </c>
      <c r="G13" s="56" t="s">
        <v>114</v>
      </c>
      <c r="H13" s="16"/>
    </row>
    <row r="14" spans="1:12" s="6" customFormat="1" ht="24" customHeight="1" x14ac:dyDescent="0.3">
      <c r="A14" s="5"/>
      <c r="B14" s="8">
        <f t="array" ref="B14:C14">DaysAndWeeks+DATE(CalendarYear,1,1)-WEEKDAY(DATE(CalendarYear,1,1),(WeekStart="Monday")+1)+36</f>
        <v>44591</v>
      </c>
      <c r="C14" s="8">
        <v>44592</v>
      </c>
      <c r="D14" s="59" t="s">
        <v>117</v>
      </c>
      <c r="E14" s="59"/>
      <c r="F14" s="59"/>
      <c r="G14" s="59"/>
      <c r="H14" s="60"/>
    </row>
    <row r="15" spans="1:12" s="18" customFormat="1" ht="56.1" customHeight="1" x14ac:dyDescent="0.3">
      <c r="A15" s="17"/>
      <c r="B15" s="19"/>
      <c r="C15" s="57" t="s">
        <v>115</v>
      </c>
      <c r="D15" s="61" t="s">
        <v>116</v>
      </c>
      <c r="E15" s="62"/>
      <c r="F15" s="62"/>
      <c r="G15" s="62"/>
      <c r="H15" s="63"/>
    </row>
  </sheetData>
  <mergeCells count="4">
    <mergeCell ref="B2:D2"/>
    <mergeCell ref="D14:H14"/>
    <mergeCell ref="D15:H15"/>
    <mergeCell ref="K3:L3"/>
  </mergeCells>
  <phoneticPr fontId="1" type="noConversion"/>
  <conditionalFormatting sqref="B12:H12 B14:C14">
    <cfRule type="expression" dxfId="23" priority="24">
      <formula>AND(DAY(B12)&gt;=1,DAY(B12)&lt;=15)</formula>
    </cfRule>
  </conditionalFormatting>
  <conditionalFormatting sqref="B4:G4">
    <cfRule type="expression" dxfId="22" priority="23">
      <formula>DAY(B4)&gt;8</formula>
    </cfRule>
  </conditionalFormatting>
  <dataValidations count="13">
    <dataValidation type="list" errorStyle="warning" allowBlank="1" showInputMessage="1" showErrorMessage="1" error="Select a day from the list. Select CANCEL, then press ALT+DOWN ARROW to pick day from the drop-down list" prompt="Select week start day in this cell. Press ALT+DOWN ARROW to open drop-down list, press DOWN ARROW then ENTER to make selection" sqref="L5" xr:uid="{00000000-0002-0000-0000-000000000000}">
      <formula1>"Sunday, Monday"</formula1>
    </dataValidation>
    <dataValidation allowBlank="1" showInputMessage="1" showErrorMessage="1" prompt="Create a custom one-month calendar in this workbook. Customize year and starting day of the week for all months with this January worksheet. Each month is on a separate worksheet." sqref="A1" xr:uid="{00000000-0002-0000-0000-000001000000}"/>
    <dataValidation allowBlank="1" showInputMessage="1" showErrorMessage="1" prompt="Enter year in cell below" sqref="K4" xr:uid="{00000000-0002-0000-0000-000002000000}"/>
    <dataValidation allowBlank="1" showInputMessage="1" showErrorMessage="1" prompt="Select week start day in cell below" sqref="L4" xr:uid="{00000000-0002-0000-0000-000003000000}"/>
    <dataValidation allowBlank="1" showInputMessage="1" showErrorMessage="1" prompt="Enter year in this cell" sqref="K5" xr:uid="{00000000-0002-0000-0000-000004000000}"/>
    <dataValidation allowBlank="1" showInputMessage="1" showErrorMessage="1" prompt="This row contains weekday names for this calendar. This cell contains the starting day of the week. To change week start day, enter a new weekday in cell L5, in this worksheet." sqref="B3" xr:uid="{00000000-0002-0000-0000-000005000000}"/>
    <dataValidation allowBlank="1" showInputMessage="1" showErrorMessage="1" prompt="This row &amp; rows 6, 8, 10, 12 &amp; 14 contain calendar days of the week. If this cell doesn’t contain the number 1, then it is a day from the previous month. Enter notes in cell D15." sqref="B4" xr:uid="{00000000-0002-0000-0000-000006000000}"/>
    <dataValidation allowBlank="1" showInputMessage="1" showErrorMessage="1" prompt="The year in this cell is automatically updated based on the year entered in cell K5. Calendar below has dates for previous and next month with lighter font shade." sqref="B2:D2" xr:uid="{00000000-0002-0000-0000-000007000000}"/>
    <dataValidation allowBlank="1" showInputMessage="1" showErrorMessage="1" prompt="Automatically determined weekday" sqref="C3:H3" xr:uid="{00000000-0002-0000-0000-000008000000}"/>
    <dataValidation allowBlank="1" showInputMessage="1" showErrorMessage="1" prompt="This row &amp; rows 7, 9, 11, 13, &amp; 15 are cells for entering daily notes related to the calendar day in the cell above." sqref="B5" xr:uid="{00000000-0002-0000-0000-000009000000}"/>
    <dataValidation allowBlank="1" showInputMessage="1" prompt="Enter monthly Notes in this cell" sqref="D15:H15" xr:uid="{00000000-0002-0000-0000-00000A000000}"/>
    <dataValidation allowBlank="1" showInputMessage="1" prompt="Enter monthly Notes in cell below" sqref="D14:H14" xr:uid="{00000000-0002-0000-0000-00000B000000}"/>
    <dataValidation allowBlank="1" showInputMessage="1" showErrorMessage="1" prompt="Enter year and select calendar start day in cells below. These Calendar Settings cells will not print" sqref="K3" xr:uid="{00000000-0002-0000-0000-00000C000000}"/>
  </dataValidations>
  <printOptions horizontalCentered="1"/>
  <pageMargins left="0.25" right="0.25" top="0.5" bottom="0.5" header="0.3" footer="0.3"/>
  <pageSetup orientation="landscape" r:id="rId1"/>
  <headerFooter differentFirst="1"/>
  <customProperties>
    <customPr name="SheetChanged" r:id="rId2"/>
  </customProperties>
  <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8" tint="0.59999389629810485"/>
    <pageSetUpPr fitToPage="1"/>
  </sheetPr>
  <dimension ref="A1:I15"/>
  <sheetViews>
    <sheetView showGridLines="0" showRowColHeaders="0" zoomScaleNormal="100" workbookViewId="0"/>
  </sheetViews>
  <sheetFormatPr defaultColWidth="8.75" defaultRowHeight="16.5" x14ac:dyDescent="0.3"/>
  <cols>
    <col min="1" max="1" width="1.625" style="1" customWidth="1"/>
    <col min="2" max="8" width="16.625" style="1" customWidth="1"/>
    <col min="9" max="9" width="1.625" style="2" customWidth="1"/>
    <col min="10" max="10" width="8.625" style="2" customWidth="1"/>
    <col min="11" max="16384" width="8.75" style="2"/>
  </cols>
  <sheetData>
    <row r="1" spans="1:9" ht="9" customHeight="1" x14ac:dyDescent="0.3">
      <c r="I1" s="2" t="s">
        <v>2</v>
      </c>
    </row>
    <row r="2" spans="1:9" ht="96" customHeight="1" x14ac:dyDescent="0.3">
      <c r="B2" s="58" t="str">
        <f>"February "&amp;CalendarYear</f>
        <v>February 2022</v>
      </c>
      <c r="C2" s="58"/>
      <c r="D2" s="58"/>
      <c r="E2" s="3"/>
      <c r="F2" s="3"/>
      <c r="G2" s="3"/>
      <c r="H2" s="4"/>
    </row>
    <row r="3" spans="1:9" s="13" customFormat="1" ht="24" customHeight="1" x14ac:dyDescent="0.3">
      <c r="A3" s="12"/>
      <c r="B3" s="9" t="str">
        <f>WeekStart</f>
        <v>Sunday</v>
      </c>
      <c r="C3" s="10" t="str">
        <f t="shared" ref="C3:H3" si="0">TEXT(C4,"dddd")</f>
        <v>Monday</v>
      </c>
      <c r="D3" s="10" t="str">
        <f t="shared" si="0"/>
        <v>Tuesday</v>
      </c>
      <c r="E3" s="10" t="str">
        <f t="shared" si="0"/>
        <v>Wednesday</v>
      </c>
      <c r="F3" s="10" t="str">
        <f t="shared" si="0"/>
        <v>Thursday</v>
      </c>
      <c r="G3" s="10" t="str">
        <f t="shared" si="0"/>
        <v>Friday</v>
      </c>
      <c r="H3" s="11" t="str">
        <f t="shared" si="0"/>
        <v>Saturday</v>
      </c>
    </row>
    <row r="4" spans="1:9" s="6" customFormat="1" ht="24" customHeight="1" x14ac:dyDescent="0.3">
      <c r="A4" s="5"/>
      <c r="B4" s="14">
        <f t="array" ref="B4:H4">DaysAndWeeks+DATE(CalendarYear,2,1)-WEEKDAY(DATE(CalendarYear,2,1),(WeekStart="Monday")+1)+1</f>
        <v>44591</v>
      </c>
      <c r="C4" s="14">
        <v>44592</v>
      </c>
      <c r="D4" s="14">
        <v>44593</v>
      </c>
      <c r="E4" s="14">
        <v>44594</v>
      </c>
      <c r="F4" s="14">
        <v>44595</v>
      </c>
      <c r="G4" s="14">
        <v>44596</v>
      </c>
      <c r="H4" s="15">
        <v>44597</v>
      </c>
    </row>
    <row r="5" spans="1:9" s="18" customFormat="1" ht="56.1" customHeight="1" x14ac:dyDescent="0.3">
      <c r="A5" s="17"/>
      <c r="B5" s="16"/>
      <c r="C5" s="16"/>
      <c r="D5" s="16"/>
      <c r="E5" s="16"/>
      <c r="F5" s="16"/>
      <c r="G5" s="16"/>
      <c r="H5" s="16"/>
    </row>
    <row r="6" spans="1:9" s="6" customFormat="1" ht="24" customHeight="1" x14ac:dyDescent="0.3">
      <c r="A6" s="5"/>
      <c r="B6" s="8">
        <f t="array" ref="B6:H6">DaysAndWeeks+DATE(CalendarYear,2,1)-WEEKDAY(DATE(CalendarYear,2,1),(WeekStart="Monday")+1)+8</f>
        <v>44598</v>
      </c>
      <c r="C6" s="8">
        <v>44599</v>
      </c>
      <c r="D6" s="8">
        <v>44600</v>
      </c>
      <c r="E6" s="8">
        <v>44601</v>
      </c>
      <c r="F6" s="8">
        <v>44602</v>
      </c>
      <c r="G6" s="8">
        <v>44603</v>
      </c>
      <c r="H6" s="8">
        <v>44604</v>
      </c>
    </row>
    <row r="7" spans="1:9" s="18" customFormat="1" ht="56.1" customHeight="1" x14ac:dyDescent="0.3">
      <c r="A7" s="17"/>
      <c r="B7" s="19"/>
      <c r="C7" s="19"/>
      <c r="D7" s="19"/>
      <c r="E7" s="19"/>
      <c r="F7" s="19"/>
      <c r="G7" s="19"/>
      <c r="H7" s="19"/>
    </row>
    <row r="8" spans="1:9" s="6" customFormat="1" ht="24" customHeight="1" x14ac:dyDescent="0.3">
      <c r="A8" s="5"/>
      <c r="B8" s="7">
        <f t="array" ref="B8:H8">DaysAndWeeks+DATE(CalendarYear,2,1)-WEEKDAY(DATE(CalendarYear,2,1),(WeekStart="Monday")+1)+15</f>
        <v>44605</v>
      </c>
      <c r="C8" s="7">
        <v>44606</v>
      </c>
      <c r="D8" s="7">
        <v>44607</v>
      </c>
      <c r="E8" s="7">
        <v>44608</v>
      </c>
      <c r="F8" s="7">
        <v>44609</v>
      </c>
      <c r="G8" s="7">
        <v>44610</v>
      </c>
      <c r="H8" s="7">
        <v>44611</v>
      </c>
    </row>
    <row r="9" spans="1:9" s="18" customFormat="1" ht="56.1" customHeight="1" x14ac:dyDescent="0.3">
      <c r="A9" s="17"/>
      <c r="B9" s="16"/>
      <c r="C9" s="16"/>
      <c r="D9" s="16"/>
      <c r="E9" s="16"/>
      <c r="F9" s="16"/>
      <c r="G9" s="16"/>
      <c r="H9" s="16"/>
    </row>
    <row r="10" spans="1:9" s="6" customFormat="1" ht="24" customHeight="1" x14ac:dyDescent="0.3">
      <c r="A10" s="5"/>
      <c r="B10" s="8">
        <f t="array" ref="B10:H10">DaysAndWeeks+DATE(CalendarYear,2,1)-WEEKDAY(DATE(CalendarYear,2,1),(WeekStart="Monday")+1)+22</f>
        <v>44612</v>
      </c>
      <c r="C10" s="8">
        <v>44613</v>
      </c>
      <c r="D10" s="8">
        <v>44614</v>
      </c>
      <c r="E10" s="8">
        <v>44615</v>
      </c>
      <c r="F10" s="8">
        <v>44616</v>
      </c>
      <c r="G10" s="8">
        <v>44617</v>
      </c>
      <c r="H10" s="8">
        <v>44618</v>
      </c>
    </row>
    <row r="11" spans="1:9" s="18" customFormat="1" ht="56.1" customHeight="1" x14ac:dyDescent="0.3">
      <c r="A11" s="17"/>
      <c r="B11" s="19"/>
      <c r="C11" s="19"/>
      <c r="D11" s="19"/>
      <c r="E11" s="19"/>
      <c r="F11" s="19"/>
      <c r="G11" s="19"/>
      <c r="H11" s="19"/>
    </row>
    <row r="12" spans="1:9" s="6" customFormat="1" ht="24" customHeight="1" x14ac:dyDescent="0.3">
      <c r="A12" s="5"/>
      <c r="B12" s="7">
        <f t="array" ref="B12:H12">DaysAndWeeks+DATE(CalendarYear,2,1)-WEEKDAY(DATE(CalendarYear,2,1),(WeekStart="Monday")+1)+29</f>
        <v>44619</v>
      </c>
      <c r="C12" s="7">
        <v>44620</v>
      </c>
      <c r="D12" s="7">
        <v>44621</v>
      </c>
      <c r="E12" s="7">
        <v>44622</v>
      </c>
      <c r="F12" s="7">
        <v>44623</v>
      </c>
      <c r="G12" s="7">
        <v>44624</v>
      </c>
      <c r="H12" s="7">
        <v>44625</v>
      </c>
    </row>
    <row r="13" spans="1:9" s="18" customFormat="1" ht="56.1" customHeight="1" x14ac:dyDescent="0.3">
      <c r="A13" s="17"/>
      <c r="B13" s="16"/>
      <c r="C13" s="16"/>
      <c r="D13" s="16"/>
      <c r="E13" s="16"/>
      <c r="F13" s="16"/>
      <c r="G13" s="16"/>
      <c r="H13" s="16"/>
    </row>
    <row r="14" spans="1:9" s="6" customFormat="1" ht="24" customHeight="1" x14ac:dyDescent="0.3">
      <c r="A14" s="5"/>
      <c r="B14" s="8">
        <f t="array" ref="B14:C14">DaysAndWeeks+DATE(CalendarYear,2,1)-WEEKDAY(DATE(CalendarYear,2,1),(WeekStart="Monday")+1)+36</f>
        <v>44626</v>
      </c>
      <c r="C14" s="8">
        <v>44627</v>
      </c>
      <c r="D14" s="59" t="s">
        <v>1</v>
      </c>
      <c r="E14" s="59"/>
      <c r="F14" s="59"/>
      <c r="G14" s="59"/>
      <c r="H14" s="60"/>
    </row>
    <row r="15" spans="1:9" s="18" customFormat="1" ht="56.1" customHeight="1" x14ac:dyDescent="0.3">
      <c r="A15" s="17"/>
      <c r="B15" s="19"/>
      <c r="C15" s="19"/>
      <c r="D15" s="62"/>
      <c r="E15" s="62"/>
      <c r="F15" s="62"/>
      <c r="G15" s="62"/>
      <c r="H15" s="63"/>
    </row>
  </sheetData>
  <mergeCells count="3">
    <mergeCell ref="B2:D2"/>
    <mergeCell ref="D14:H14"/>
    <mergeCell ref="D15:H15"/>
  </mergeCells>
  <conditionalFormatting sqref="B12:H12 B14:C14">
    <cfRule type="expression" dxfId="21" priority="2">
      <formula>AND(DAY(B12)&gt;=1,DAY(B12)&lt;=15)</formula>
    </cfRule>
  </conditionalFormatting>
  <conditionalFormatting sqref="B4:G4">
    <cfRule type="expression" dxfId="20" priority="1">
      <formula>DAY(B4)&gt;8</formula>
    </cfRule>
  </conditionalFormatting>
  <dataValidations count="8">
    <dataValidation allowBlank="1" showInputMessage="1" showErrorMessage="1" prompt="Automatically determined weekday" sqref="C3:H3" xr:uid="{00000000-0002-0000-0300-000000000000}"/>
    <dataValidation allowBlank="1" showInputMessage="1" showErrorMessage="1" prompt="The year in this cell is automatically updated based on year entered in January worksheet. Calendar below has dates for previous and next month with lighter font shade" sqref="B2:D2" xr:uid="{00000000-0002-0000-0300-000001000000}"/>
    <dataValidation allowBlank="1" showInputMessage="1" showErrorMessage="1" prompt="This row contains weekday names for this calendar. This cell contains the starting day of the week. To change week start day, select a new weekday in January worksheet cell L5." sqref="B3" xr:uid="{00000000-0002-0000-0300-000002000000}"/>
    <dataValidation allowBlank="1" showInputMessage="1" showErrorMessage="1" prompt="February month calendar" sqref="A1" xr:uid="{00000000-0002-0000-0300-000003000000}"/>
    <dataValidation allowBlank="1" showInputMessage="1" prompt="Enter monthly Notes in cell below" sqref="D14:H14" xr:uid="{00000000-0002-0000-0300-000004000000}"/>
    <dataValidation allowBlank="1" showInputMessage="1" prompt="Enter monthly Notes in this cell" sqref="D15:H15" xr:uid="{00000000-0002-0000-0300-000005000000}"/>
    <dataValidation allowBlank="1" showInputMessage="1" showErrorMessage="1" prompt="This row &amp; rows 7, 9, 11, 13, &amp; 15 are cells for entering daily notes related to the calendar day in the cell above." sqref="B5" xr:uid="{00000000-0002-0000-0300-000006000000}"/>
    <dataValidation allowBlank="1" showInputMessage="1" showErrorMessage="1" prompt="This row &amp; rows 6, 8, 10, 12 &amp; 14 contain calendar days of the week. If this cell doesn’t contain the number 1, then it is a day from the previous month. Enter notes in cell D15." sqref="B4" xr:uid="{00000000-0002-0000-0300-000007000000}"/>
  </dataValidations>
  <printOptions horizontalCentered="1"/>
  <pageMargins left="0.25" right="0.25" top="0.5" bottom="0.5" header="0.3" footer="0.3"/>
  <pageSetup orientation="landscape" r:id="rId1"/>
  <headerFooter differentFirst="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9" tint="0.59999389629810485"/>
    <pageSetUpPr fitToPage="1"/>
  </sheetPr>
  <dimension ref="A1:I15"/>
  <sheetViews>
    <sheetView showGridLines="0" showRowColHeaders="0" zoomScaleNormal="100" workbookViewId="0"/>
  </sheetViews>
  <sheetFormatPr defaultColWidth="8.75" defaultRowHeight="16.5" x14ac:dyDescent="0.3"/>
  <cols>
    <col min="1" max="1" width="1.625" style="1" customWidth="1"/>
    <col min="2" max="8" width="16.625" style="1" customWidth="1"/>
    <col min="9" max="9" width="1.625" style="2" customWidth="1"/>
    <col min="10" max="10" width="8.625" style="2" customWidth="1"/>
    <col min="11" max="16384" width="8.75" style="2"/>
  </cols>
  <sheetData>
    <row r="1" spans="1:9" ht="9" customHeight="1" x14ac:dyDescent="0.3">
      <c r="I1" s="2" t="s">
        <v>2</v>
      </c>
    </row>
    <row r="2" spans="1:9" ht="96" customHeight="1" x14ac:dyDescent="0.3">
      <c r="B2" s="65" t="str">
        <f>"March "&amp;CalendarYear</f>
        <v>March 2022</v>
      </c>
      <c r="C2" s="65"/>
      <c r="D2" s="65"/>
      <c r="E2" s="3"/>
      <c r="F2" s="3"/>
      <c r="G2" s="3"/>
      <c r="H2" s="4"/>
    </row>
    <row r="3" spans="1:9" s="13" customFormat="1" ht="24" customHeight="1" x14ac:dyDescent="0.3">
      <c r="A3" s="12"/>
      <c r="B3" s="25" t="str">
        <f>WeekStart</f>
        <v>Sunday</v>
      </c>
      <c r="C3" s="26" t="str">
        <f t="shared" ref="C3:H3" si="0">TEXT(C4,"dddd")</f>
        <v>Monday</v>
      </c>
      <c r="D3" s="26" t="str">
        <f t="shared" si="0"/>
        <v>Tuesday</v>
      </c>
      <c r="E3" s="26" t="str">
        <f t="shared" si="0"/>
        <v>Wednesday</v>
      </c>
      <c r="F3" s="26" t="str">
        <f t="shared" si="0"/>
        <v>Thursday</v>
      </c>
      <c r="G3" s="26" t="str">
        <f t="shared" si="0"/>
        <v>Friday</v>
      </c>
      <c r="H3" s="27" t="str">
        <f t="shared" si="0"/>
        <v>Saturday</v>
      </c>
    </row>
    <row r="4" spans="1:9" s="6" customFormat="1" ht="24" customHeight="1" x14ac:dyDescent="0.3">
      <c r="A4" s="5"/>
      <c r="B4" s="28">
        <f t="array" ref="B4:H4">DaysAndWeeks+DATE(CalendarYear,3,1)-WEEKDAY(DATE(CalendarYear,3,1),(WeekStart="Monday")+1)+1</f>
        <v>44619</v>
      </c>
      <c r="C4" s="28">
        <v>44620</v>
      </c>
      <c r="D4" s="28">
        <v>44621</v>
      </c>
      <c r="E4" s="28">
        <v>44622</v>
      </c>
      <c r="F4" s="28">
        <v>44623</v>
      </c>
      <c r="G4" s="28">
        <v>44624</v>
      </c>
      <c r="H4" s="28">
        <v>44625</v>
      </c>
    </row>
    <row r="5" spans="1:9" s="18" customFormat="1" ht="56.1" customHeight="1" x14ac:dyDescent="0.3">
      <c r="A5" s="17"/>
      <c r="B5" s="30"/>
      <c r="C5" s="30"/>
      <c r="D5" s="30"/>
      <c r="E5" s="30"/>
      <c r="F5" s="30"/>
      <c r="G5" s="30"/>
      <c r="H5" s="30"/>
    </row>
    <row r="6" spans="1:9" s="6" customFormat="1" ht="24" customHeight="1" x14ac:dyDescent="0.3">
      <c r="A6" s="5"/>
      <c r="B6" s="31">
        <f t="array" ref="B6:H6">DaysAndWeeks+DATE(CalendarYear,3,1)-WEEKDAY(DATE(CalendarYear,3,1),(WeekStart="Monday")+1)+8</f>
        <v>44626</v>
      </c>
      <c r="C6" s="31">
        <v>44627</v>
      </c>
      <c r="D6" s="31">
        <v>44628</v>
      </c>
      <c r="E6" s="31">
        <v>44629</v>
      </c>
      <c r="F6" s="31">
        <v>44630</v>
      </c>
      <c r="G6" s="31">
        <v>44631</v>
      </c>
      <c r="H6" s="31">
        <v>44632</v>
      </c>
    </row>
    <row r="7" spans="1:9" s="18" customFormat="1" ht="56.1" customHeight="1" x14ac:dyDescent="0.3">
      <c r="A7" s="17"/>
      <c r="B7" s="29"/>
      <c r="C7" s="29"/>
      <c r="D7" s="29"/>
      <c r="E7" s="29"/>
      <c r="F7" s="29"/>
      <c r="G7" s="29"/>
      <c r="H7" s="29"/>
    </row>
    <row r="8" spans="1:9" s="6" customFormat="1" ht="24" customHeight="1" x14ac:dyDescent="0.3">
      <c r="A8" s="5"/>
      <c r="B8" s="32">
        <f t="array" ref="B8:H8">DaysAndWeeks+DATE(CalendarYear,3,1)-WEEKDAY(DATE(CalendarYear,3,1),(WeekStart="Monday")+1)+15</f>
        <v>44633</v>
      </c>
      <c r="C8" s="32">
        <v>44634</v>
      </c>
      <c r="D8" s="32">
        <v>44635</v>
      </c>
      <c r="E8" s="32">
        <v>44636</v>
      </c>
      <c r="F8" s="32">
        <v>44637</v>
      </c>
      <c r="G8" s="32">
        <v>44638</v>
      </c>
      <c r="H8" s="32">
        <v>44639</v>
      </c>
    </row>
    <row r="9" spans="1:9" s="18" customFormat="1" ht="56.1" customHeight="1" x14ac:dyDescent="0.3">
      <c r="A9" s="17"/>
      <c r="B9" s="30"/>
      <c r="C9" s="30"/>
      <c r="D9" s="30"/>
      <c r="E9" s="30"/>
      <c r="F9" s="30"/>
      <c r="G9" s="30"/>
      <c r="H9" s="30"/>
    </row>
    <row r="10" spans="1:9" s="6" customFormat="1" ht="24" customHeight="1" x14ac:dyDescent="0.3">
      <c r="A10" s="5"/>
      <c r="B10" s="31">
        <f t="array" ref="B10:H10">DaysAndWeeks+DATE(CalendarYear,3,1)-WEEKDAY(DATE(CalendarYear,3,1),(WeekStart="Monday")+1)+22</f>
        <v>44640</v>
      </c>
      <c r="C10" s="31">
        <v>44641</v>
      </c>
      <c r="D10" s="31">
        <v>44642</v>
      </c>
      <c r="E10" s="31">
        <v>44643</v>
      </c>
      <c r="F10" s="31">
        <v>44644</v>
      </c>
      <c r="G10" s="31">
        <v>44645</v>
      </c>
      <c r="H10" s="31">
        <v>44646</v>
      </c>
    </row>
    <row r="11" spans="1:9" s="18" customFormat="1" ht="56.1" customHeight="1" x14ac:dyDescent="0.3">
      <c r="A11" s="17"/>
      <c r="B11" s="29"/>
      <c r="C11" s="29"/>
      <c r="D11" s="29"/>
      <c r="E11" s="29"/>
      <c r="F11" s="29"/>
      <c r="G11" s="29"/>
      <c r="H11" s="29"/>
    </row>
    <row r="12" spans="1:9" s="6" customFormat="1" ht="24" customHeight="1" x14ac:dyDescent="0.3">
      <c r="A12" s="5"/>
      <c r="B12" s="32">
        <f t="array" ref="B12:H12">DaysAndWeeks+DATE(CalendarYear,3,1)-WEEKDAY(DATE(CalendarYear,3,1),(WeekStart="Monday")+1)+29</f>
        <v>44647</v>
      </c>
      <c r="C12" s="32">
        <v>44648</v>
      </c>
      <c r="D12" s="32">
        <v>44649</v>
      </c>
      <c r="E12" s="32">
        <v>44650</v>
      </c>
      <c r="F12" s="32">
        <v>44651</v>
      </c>
      <c r="G12" s="32">
        <v>44652</v>
      </c>
      <c r="H12" s="32">
        <v>44653</v>
      </c>
    </row>
    <row r="13" spans="1:9" s="18" customFormat="1" ht="56.1" customHeight="1" x14ac:dyDescent="0.3">
      <c r="A13" s="17"/>
      <c r="B13" s="30"/>
      <c r="C13" s="30"/>
      <c r="D13" s="30"/>
      <c r="E13" s="30"/>
      <c r="F13" s="30"/>
      <c r="G13" s="30"/>
      <c r="H13" s="30"/>
    </row>
    <row r="14" spans="1:9" s="6" customFormat="1" ht="24" customHeight="1" x14ac:dyDescent="0.3">
      <c r="A14" s="5"/>
      <c r="B14" s="31">
        <f t="array" ref="B14:C14">DaysAndWeeks+DATE(CalendarYear,3,1)-WEEKDAY(DATE(CalendarYear,3,1),(WeekStart="Monday")+1)+36</f>
        <v>44654</v>
      </c>
      <c r="C14" s="31">
        <v>44655</v>
      </c>
      <c r="D14" s="66" t="s">
        <v>1</v>
      </c>
      <c r="E14" s="66"/>
      <c r="F14" s="66"/>
      <c r="G14" s="66"/>
      <c r="H14" s="67"/>
    </row>
    <row r="15" spans="1:9" s="18" customFormat="1" ht="56.1" customHeight="1" x14ac:dyDescent="0.3">
      <c r="A15" s="17"/>
      <c r="B15" s="29"/>
      <c r="C15" s="29"/>
      <c r="D15" s="68"/>
      <c r="E15" s="68"/>
      <c r="F15" s="68"/>
      <c r="G15" s="68"/>
      <c r="H15" s="69"/>
    </row>
  </sheetData>
  <mergeCells count="3">
    <mergeCell ref="B2:D2"/>
    <mergeCell ref="D14:H14"/>
    <mergeCell ref="D15:H15"/>
  </mergeCells>
  <conditionalFormatting sqref="B12:H12 B14:C14">
    <cfRule type="expression" dxfId="19" priority="2">
      <formula>AND(DAY(B12)&gt;=1,DAY(B12)&lt;=15)</formula>
    </cfRule>
  </conditionalFormatting>
  <conditionalFormatting sqref="B4:G4">
    <cfRule type="expression" dxfId="18" priority="1">
      <formula>DAY(B4)&gt;8</formula>
    </cfRule>
  </conditionalFormatting>
  <dataValidations count="8">
    <dataValidation allowBlank="1" showInputMessage="1" showErrorMessage="1" prompt="March month calendar" sqref="A1" xr:uid="{00000000-0002-0000-0400-000000000000}"/>
    <dataValidation allowBlank="1" showInputMessage="1" showErrorMessage="1" prompt="The year in this cell is automatically updated based on year entered in January worksheet. Calendar below has dates for previous and next month with lighter font shade" sqref="B2:D2" xr:uid="{00000000-0002-0000-0400-000001000000}"/>
    <dataValidation allowBlank="1" showInputMessage="1" showErrorMessage="1" prompt="Automatically determined weekday" sqref="C3:H3" xr:uid="{00000000-0002-0000-0400-000002000000}"/>
    <dataValidation allowBlank="1" showInputMessage="1" showErrorMessage="1" prompt="This row &amp; rows 6, 8, 10, 12 &amp; 14 contain calendar days of the week. If this cell doesn’t contain the number 1, then it is a day from the previous month. Enter notes in cell D15." sqref="B4" xr:uid="{00000000-0002-0000-0400-000003000000}"/>
    <dataValidation allowBlank="1" showInputMessage="1" showErrorMessage="1" prompt="This row &amp; rows 7, 9, 11, 13, &amp; 15 are cells for entering daily notes related to the calendar day in the cell above." sqref="B5" xr:uid="{00000000-0002-0000-0400-000004000000}"/>
    <dataValidation allowBlank="1" showInputMessage="1" prompt="Enter monthly Notes in this cell" sqref="D15:H15" xr:uid="{00000000-0002-0000-0400-000005000000}"/>
    <dataValidation allowBlank="1" showInputMessage="1" prompt="Enter monthly Notes in cell below" sqref="D14:H14" xr:uid="{00000000-0002-0000-0400-000006000000}"/>
    <dataValidation allowBlank="1" showInputMessage="1" showErrorMessage="1" prompt="This row contains weekday names for this calendar. This cell contains the starting day of the week. To change week start day, select a new weekday in January worksheet cell L5." sqref="B3" xr:uid="{00000000-0002-0000-0400-000007000000}"/>
  </dataValidations>
  <printOptions horizontalCentered="1"/>
  <pageMargins left="0.25" right="0.25" top="0.5" bottom="0.5" header="0.3" footer="0.3"/>
  <pageSetup orientation="landscape" r:id="rId1"/>
  <headerFooter differentFirst="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9" tint="0.59999389629810485"/>
    <pageSetUpPr fitToPage="1"/>
  </sheetPr>
  <dimension ref="A1:I15"/>
  <sheetViews>
    <sheetView showGridLines="0" showRowColHeaders="0" workbookViewId="0"/>
  </sheetViews>
  <sheetFormatPr defaultColWidth="8.75" defaultRowHeight="16.5" x14ac:dyDescent="0.3"/>
  <cols>
    <col min="1" max="1" width="1.625" style="1" customWidth="1"/>
    <col min="2" max="8" width="16.625" style="1" customWidth="1"/>
    <col min="9" max="9" width="1.625" style="2" customWidth="1"/>
    <col min="10" max="10" width="8.625" style="2" customWidth="1"/>
    <col min="11" max="16384" width="8.75" style="2"/>
  </cols>
  <sheetData>
    <row r="1" spans="1:9" ht="9" customHeight="1" x14ac:dyDescent="0.3">
      <c r="I1" s="2" t="s">
        <v>2</v>
      </c>
    </row>
    <row r="2" spans="1:9" ht="96" customHeight="1" x14ac:dyDescent="0.3">
      <c r="B2" s="65" t="str">
        <f>"April "&amp;CalendarYear</f>
        <v>April 2022</v>
      </c>
      <c r="C2" s="65"/>
      <c r="D2" s="65"/>
      <c r="E2" s="3"/>
      <c r="F2" s="3"/>
      <c r="G2" s="3"/>
      <c r="H2" s="4"/>
    </row>
    <row r="3" spans="1:9" s="13" customFormat="1" ht="24" customHeight="1" x14ac:dyDescent="0.3">
      <c r="A3" s="12"/>
      <c r="B3" s="25" t="str">
        <f>WeekStart</f>
        <v>Sunday</v>
      </c>
      <c r="C3" s="26" t="str">
        <f t="shared" ref="C3:H3" si="0">TEXT(C4,"dddd")</f>
        <v>Monday</v>
      </c>
      <c r="D3" s="26" t="str">
        <f t="shared" si="0"/>
        <v>Tuesday</v>
      </c>
      <c r="E3" s="26" t="str">
        <f t="shared" si="0"/>
        <v>Wednesday</v>
      </c>
      <c r="F3" s="26" t="str">
        <f t="shared" si="0"/>
        <v>Thursday</v>
      </c>
      <c r="G3" s="26" t="str">
        <f t="shared" si="0"/>
        <v>Friday</v>
      </c>
      <c r="H3" s="27" t="str">
        <f t="shared" si="0"/>
        <v>Saturday</v>
      </c>
    </row>
    <row r="4" spans="1:9" s="6" customFormat="1" ht="24" customHeight="1" x14ac:dyDescent="0.3">
      <c r="A4" s="5"/>
      <c r="B4" s="28">
        <f t="array" ref="B4:H4">DaysAndWeeks+DATE(CalendarYear,4,1)-WEEKDAY(DATE(CalendarYear,4,1),(WeekStart="Monday")+1)+1</f>
        <v>44647</v>
      </c>
      <c r="C4" s="28">
        <v>44648</v>
      </c>
      <c r="D4" s="28">
        <v>44649</v>
      </c>
      <c r="E4" s="28">
        <v>44650</v>
      </c>
      <c r="F4" s="28">
        <v>44651</v>
      </c>
      <c r="G4" s="28">
        <v>44652</v>
      </c>
      <c r="H4" s="28">
        <v>44653</v>
      </c>
    </row>
    <row r="5" spans="1:9" s="18" customFormat="1" ht="56.1" customHeight="1" x14ac:dyDescent="0.3">
      <c r="A5" s="17"/>
      <c r="B5" s="30"/>
      <c r="C5" s="30"/>
      <c r="D5" s="30"/>
      <c r="E5" s="30"/>
      <c r="F5" s="30"/>
      <c r="G5" s="30"/>
      <c r="H5" s="30"/>
    </row>
    <row r="6" spans="1:9" s="6" customFormat="1" ht="24" customHeight="1" x14ac:dyDescent="0.3">
      <c r="A6" s="5"/>
      <c r="B6" s="31">
        <f t="array" ref="B6:H6">DaysAndWeeks+DATE(CalendarYear,4,1)-WEEKDAY(DATE(CalendarYear,4,1),(WeekStart="Monday")+1)+8</f>
        <v>44654</v>
      </c>
      <c r="C6" s="31">
        <v>44655</v>
      </c>
      <c r="D6" s="31">
        <v>44656</v>
      </c>
      <c r="E6" s="31">
        <v>44657</v>
      </c>
      <c r="F6" s="31">
        <v>44658</v>
      </c>
      <c r="G6" s="31">
        <v>44659</v>
      </c>
      <c r="H6" s="31">
        <v>44660</v>
      </c>
    </row>
    <row r="7" spans="1:9" s="18" customFormat="1" ht="56.1" customHeight="1" x14ac:dyDescent="0.3">
      <c r="A7" s="17"/>
      <c r="B7" s="29"/>
      <c r="C7" s="29"/>
      <c r="D7" s="29"/>
      <c r="E7" s="29"/>
      <c r="F7" s="29"/>
      <c r="G7" s="29"/>
      <c r="H7" s="29"/>
    </row>
    <row r="8" spans="1:9" s="6" customFormat="1" ht="24" customHeight="1" x14ac:dyDescent="0.3">
      <c r="A8" s="5"/>
      <c r="B8" s="32">
        <f t="array" ref="B8:H8">DaysAndWeeks+DATE(CalendarYear,4,1)-WEEKDAY(DATE(CalendarYear,4,1),(WeekStart="Monday")+1)+15</f>
        <v>44661</v>
      </c>
      <c r="C8" s="32">
        <v>44662</v>
      </c>
      <c r="D8" s="32">
        <v>44663</v>
      </c>
      <c r="E8" s="32">
        <v>44664</v>
      </c>
      <c r="F8" s="32">
        <v>44665</v>
      </c>
      <c r="G8" s="32">
        <v>44666</v>
      </c>
      <c r="H8" s="32">
        <v>44667</v>
      </c>
    </row>
    <row r="9" spans="1:9" s="18" customFormat="1" ht="56.1" customHeight="1" x14ac:dyDescent="0.3">
      <c r="A9" s="17"/>
      <c r="B9" s="30"/>
      <c r="C9" s="30"/>
      <c r="D9" s="30"/>
      <c r="E9" s="30"/>
      <c r="F9" s="30"/>
      <c r="G9" s="30"/>
      <c r="H9" s="30"/>
    </row>
    <row r="10" spans="1:9" s="6" customFormat="1" ht="24" customHeight="1" x14ac:dyDescent="0.3">
      <c r="A10" s="5"/>
      <c r="B10" s="31">
        <f t="array" ref="B10:H10">DaysAndWeeks+DATE(CalendarYear,4,1)-WEEKDAY(DATE(CalendarYear,4,1),(WeekStart="Monday")+1)+22</f>
        <v>44668</v>
      </c>
      <c r="C10" s="31">
        <v>44669</v>
      </c>
      <c r="D10" s="31">
        <v>44670</v>
      </c>
      <c r="E10" s="31">
        <v>44671</v>
      </c>
      <c r="F10" s="31">
        <v>44672</v>
      </c>
      <c r="G10" s="31">
        <v>44673</v>
      </c>
      <c r="H10" s="31">
        <v>44674</v>
      </c>
    </row>
    <row r="11" spans="1:9" s="18" customFormat="1" ht="56.1" customHeight="1" x14ac:dyDescent="0.3">
      <c r="A11" s="17"/>
      <c r="B11" s="29"/>
      <c r="C11" s="29"/>
      <c r="D11" s="29"/>
      <c r="E11" s="29"/>
      <c r="F11" s="29"/>
      <c r="G11" s="29"/>
      <c r="H11" s="29"/>
    </row>
    <row r="12" spans="1:9" s="6" customFormat="1" ht="24" customHeight="1" x14ac:dyDescent="0.3">
      <c r="A12" s="5"/>
      <c r="B12" s="32">
        <f t="array" ref="B12:H12">DaysAndWeeks+DATE(CalendarYear,4,1)-WEEKDAY(DATE(CalendarYear,4,1),(WeekStart="Monday")+1)+29</f>
        <v>44675</v>
      </c>
      <c r="C12" s="32">
        <v>44676</v>
      </c>
      <c r="D12" s="32">
        <v>44677</v>
      </c>
      <c r="E12" s="32">
        <v>44678</v>
      </c>
      <c r="F12" s="32">
        <v>44679</v>
      </c>
      <c r="G12" s="32">
        <v>44680</v>
      </c>
      <c r="H12" s="32">
        <v>44681</v>
      </c>
    </row>
    <row r="13" spans="1:9" s="18" customFormat="1" ht="56.1" customHeight="1" x14ac:dyDescent="0.3">
      <c r="A13" s="17"/>
      <c r="B13" s="30"/>
      <c r="C13" s="30"/>
      <c r="D13" s="30"/>
      <c r="E13" s="30"/>
      <c r="F13" s="30"/>
      <c r="G13" s="30"/>
      <c r="H13" s="30"/>
    </row>
    <row r="14" spans="1:9" s="6" customFormat="1" ht="24" customHeight="1" x14ac:dyDescent="0.3">
      <c r="A14" s="5"/>
      <c r="B14" s="31">
        <f t="array" ref="B14:C14">DaysAndWeeks+DATE(CalendarYear,4,1)-WEEKDAY(DATE(CalendarYear,4,1),(WeekStart="Monday")+1)+36</f>
        <v>44682</v>
      </c>
      <c r="C14" s="31">
        <v>44683</v>
      </c>
      <c r="D14" s="66" t="s">
        <v>1</v>
      </c>
      <c r="E14" s="66"/>
      <c r="F14" s="66"/>
      <c r="G14" s="66"/>
      <c r="H14" s="67"/>
    </row>
    <row r="15" spans="1:9" s="18" customFormat="1" ht="56.1" customHeight="1" x14ac:dyDescent="0.3">
      <c r="A15" s="17"/>
      <c r="B15" s="29"/>
      <c r="C15" s="29"/>
      <c r="D15" s="68"/>
      <c r="E15" s="68"/>
      <c r="F15" s="68"/>
      <c r="G15" s="68"/>
      <c r="H15" s="69"/>
    </row>
  </sheetData>
  <mergeCells count="3">
    <mergeCell ref="B2:D2"/>
    <mergeCell ref="D14:H14"/>
    <mergeCell ref="D15:H15"/>
  </mergeCells>
  <conditionalFormatting sqref="B12:H12 B14:C14">
    <cfRule type="expression" dxfId="17" priority="2">
      <formula>AND(DAY(B12)&gt;=1,DAY(B12)&lt;=15)</formula>
    </cfRule>
  </conditionalFormatting>
  <conditionalFormatting sqref="B4:G4">
    <cfRule type="expression" dxfId="16" priority="1">
      <formula>DAY(B4)&gt;8</formula>
    </cfRule>
  </conditionalFormatting>
  <dataValidations count="8">
    <dataValidation allowBlank="1" showInputMessage="1" showErrorMessage="1" prompt="Automatically determined weekday" sqref="C3:H3" xr:uid="{00000000-0002-0000-0500-000000000000}"/>
    <dataValidation allowBlank="1" showInputMessage="1" showErrorMessage="1" prompt="The year in this cell is automatically updated based on year entered in January worksheet. Calendar below has dates for previous and next month with lighter font shade" sqref="B2:D2" xr:uid="{00000000-0002-0000-0500-000001000000}"/>
    <dataValidation allowBlank="1" showInputMessage="1" showErrorMessage="1" prompt="April month calendar" sqref="A1" xr:uid="{00000000-0002-0000-0500-000002000000}"/>
    <dataValidation allowBlank="1" showInputMessage="1" showErrorMessage="1" prompt="This row contains weekday names for this calendar. This cell contains the starting day of the week. To change week start day, select a new weekday in January worksheet cell L5." sqref="B3" xr:uid="{00000000-0002-0000-0500-000003000000}"/>
    <dataValidation allowBlank="1" showInputMessage="1" prompt="Enter monthly Notes in cell below" sqref="D14:H14" xr:uid="{00000000-0002-0000-0500-000004000000}"/>
    <dataValidation allowBlank="1" showInputMessage="1" prompt="Enter monthly Notes in this cell" sqref="D15:H15" xr:uid="{00000000-0002-0000-0500-000005000000}"/>
    <dataValidation allowBlank="1" showInputMessage="1" showErrorMessage="1" prompt="This row &amp; rows 7, 9, 11, 13, &amp; 15 are cells for entering daily notes related to the calendar day in the cell above." sqref="B5" xr:uid="{00000000-0002-0000-0500-000006000000}"/>
    <dataValidation allowBlank="1" showInputMessage="1" showErrorMessage="1" prompt="This row &amp; rows 6, 8, 10, 12 &amp; 14 contain calendar days of the week. If this cell doesn’t contain the number 1, then it is a day from the previous month. Enter notes in cell D15." sqref="B4" xr:uid="{00000000-0002-0000-0500-000007000000}"/>
  </dataValidations>
  <printOptions horizontalCentered="1"/>
  <pageMargins left="0.25" right="0.25" top="0.5" bottom="0.5" header="0.3" footer="0.3"/>
  <pageSetup orientation="landscape" r:id="rId1"/>
  <headerFooter differentFirst="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9" tint="0.59999389629810485"/>
    <pageSetUpPr fitToPage="1"/>
  </sheetPr>
  <dimension ref="A1:I15"/>
  <sheetViews>
    <sheetView showGridLines="0" showRowColHeaders="0" topLeftCell="A4" workbookViewId="0">
      <selection activeCell="D11" sqref="D11"/>
    </sheetView>
  </sheetViews>
  <sheetFormatPr defaultColWidth="8.75" defaultRowHeight="16.5" x14ac:dyDescent="0.3"/>
  <cols>
    <col min="1" max="1" width="1.625" style="1" customWidth="1"/>
    <col min="2" max="8" width="16.625" style="1" customWidth="1"/>
    <col min="9" max="9" width="1.625" style="2" customWidth="1"/>
    <col min="10" max="10" width="8.625" style="2" customWidth="1"/>
    <col min="11" max="16384" width="8.75" style="2"/>
  </cols>
  <sheetData>
    <row r="1" spans="1:9" ht="9" customHeight="1" x14ac:dyDescent="0.3">
      <c r="I1" s="2" t="s">
        <v>2</v>
      </c>
    </row>
    <row r="2" spans="1:9" ht="96" customHeight="1" x14ac:dyDescent="0.3">
      <c r="B2" s="65" t="str">
        <f>"May "&amp;CalendarYear</f>
        <v>May 2022</v>
      </c>
      <c r="C2" s="65"/>
      <c r="D2" s="65"/>
      <c r="E2" s="3"/>
      <c r="F2" s="3"/>
      <c r="G2" s="3"/>
      <c r="H2" s="4"/>
    </row>
    <row r="3" spans="1:9" s="13" customFormat="1" ht="24" customHeight="1" x14ac:dyDescent="0.3">
      <c r="A3" s="12"/>
      <c r="B3" s="25" t="str">
        <f>WeekStart</f>
        <v>Sunday</v>
      </c>
      <c r="C3" s="26" t="str">
        <f t="shared" ref="C3:H3" si="0">TEXT(C4,"dddd")</f>
        <v>Monday</v>
      </c>
      <c r="D3" s="26" t="str">
        <f t="shared" si="0"/>
        <v>Tuesday</v>
      </c>
      <c r="E3" s="26" t="str">
        <f t="shared" si="0"/>
        <v>Wednesday</v>
      </c>
      <c r="F3" s="26" t="str">
        <f t="shared" si="0"/>
        <v>Thursday</v>
      </c>
      <c r="G3" s="26" t="str">
        <f t="shared" si="0"/>
        <v>Friday</v>
      </c>
      <c r="H3" s="27" t="str">
        <f t="shared" si="0"/>
        <v>Saturday</v>
      </c>
    </row>
    <row r="4" spans="1:9" s="6" customFormat="1" ht="24" customHeight="1" x14ac:dyDescent="0.3">
      <c r="A4" s="5"/>
      <c r="B4" s="28">
        <f t="array" ref="B4:H4">DaysAndWeeks+DATE(CalendarYear,5,1)-WEEKDAY(DATE(CalendarYear,5,1),(WeekStart="Monday")+1)+1</f>
        <v>44682</v>
      </c>
      <c r="C4" s="28">
        <v>44683</v>
      </c>
      <c r="D4" s="28">
        <v>44684</v>
      </c>
      <c r="E4" s="28">
        <v>44685</v>
      </c>
      <c r="F4" s="28">
        <v>44686</v>
      </c>
      <c r="G4" s="28">
        <v>44687</v>
      </c>
      <c r="H4" s="28">
        <v>44688</v>
      </c>
    </row>
    <row r="5" spans="1:9" s="18" customFormat="1" ht="56.1" customHeight="1" x14ac:dyDescent="0.3">
      <c r="A5" s="17"/>
      <c r="B5" s="30"/>
      <c r="C5" s="30" t="s">
        <v>122</v>
      </c>
      <c r="D5" s="30" t="s">
        <v>127</v>
      </c>
      <c r="E5" s="30" t="s">
        <v>121</v>
      </c>
      <c r="F5" s="30" t="s">
        <v>119</v>
      </c>
      <c r="G5" s="30" t="s">
        <v>136</v>
      </c>
      <c r="H5" s="30"/>
    </row>
    <row r="6" spans="1:9" s="6" customFormat="1" ht="24" customHeight="1" x14ac:dyDescent="0.3">
      <c r="A6" s="5"/>
      <c r="B6" s="31">
        <f t="array" ref="B6:H6">DaysAndWeeks+DATE(CalendarYear,5,1)-WEEKDAY(DATE(CalendarYear,5,1),(WeekStart="Monday")+1)+8</f>
        <v>44689</v>
      </c>
      <c r="C6" s="31">
        <v>44690</v>
      </c>
      <c r="D6" s="31">
        <v>44691</v>
      </c>
      <c r="E6" s="31">
        <v>44692</v>
      </c>
      <c r="F6" s="31">
        <v>44693</v>
      </c>
      <c r="G6" s="31">
        <v>44694</v>
      </c>
      <c r="H6" s="31">
        <v>44695</v>
      </c>
    </row>
    <row r="7" spans="1:9" s="18" customFormat="1" ht="56.1" customHeight="1" x14ac:dyDescent="0.3">
      <c r="A7" s="17"/>
      <c r="B7" s="29"/>
      <c r="C7" s="29" t="s">
        <v>131</v>
      </c>
      <c r="D7" s="29" t="s">
        <v>123</v>
      </c>
      <c r="E7" s="29" t="s">
        <v>134</v>
      </c>
      <c r="F7" s="29" t="s">
        <v>132</v>
      </c>
      <c r="G7" s="29" t="s">
        <v>126</v>
      </c>
      <c r="H7" s="29"/>
    </row>
    <row r="8" spans="1:9" s="6" customFormat="1" ht="24" customHeight="1" x14ac:dyDescent="0.3">
      <c r="A8" s="5"/>
      <c r="B8" s="32">
        <f t="array" ref="B8:H8">DaysAndWeeks+DATE(CalendarYear,5,1)-WEEKDAY(DATE(CalendarYear,5,1),(WeekStart="Monday")+1)+15</f>
        <v>44696</v>
      </c>
      <c r="C8" s="32">
        <v>44697</v>
      </c>
      <c r="D8" s="32">
        <v>44698</v>
      </c>
      <c r="E8" s="32">
        <v>44699</v>
      </c>
      <c r="F8" s="32">
        <v>44700</v>
      </c>
      <c r="G8" s="32">
        <v>44701</v>
      </c>
      <c r="H8" s="32">
        <v>44702</v>
      </c>
    </row>
    <row r="9" spans="1:9" s="18" customFormat="1" ht="56.1" customHeight="1" x14ac:dyDescent="0.3">
      <c r="A9" s="17"/>
      <c r="B9" s="30"/>
      <c r="C9" s="30" t="s">
        <v>120</v>
      </c>
      <c r="D9" s="30" t="s">
        <v>129</v>
      </c>
      <c r="E9" s="30" t="s">
        <v>124</v>
      </c>
      <c r="F9" s="30" t="s">
        <v>125</v>
      </c>
      <c r="G9" s="30" t="s">
        <v>135</v>
      </c>
      <c r="H9" s="30"/>
    </row>
    <row r="10" spans="1:9" s="6" customFormat="1" ht="24" customHeight="1" x14ac:dyDescent="0.3">
      <c r="A10" s="5"/>
      <c r="B10" s="31">
        <f t="array" ref="B10:H10">DaysAndWeeks+DATE(CalendarYear,5,1)-WEEKDAY(DATE(CalendarYear,5,1),(WeekStart="Monday")+1)+22</f>
        <v>44703</v>
      </c>
      <c r="C10" s="31">
        <v>44704</v>
      </c>
      <c r="D10" s="31">
        <v>44705</v>
      </c>
      <c r="E10" s="31">
        <v>44706</v>
      </c>
      <c r="F10" s="31">
        <v>44707</v>
      </c>
      <c r="G10" s="31">
        <v>44708</v>
      </c>
      <c r="H10" s="31">
        <v>44709</v>
      </c>
    </row>
    <row r="11" spans="1:9" s="18" customFormat="1" ht="56.1" customHeight="1" x14ac:dyDescent="0.3">
      <c r="A11" s="17"/>
      <c r="B11" s="29"/>
      <c r="C11" s="29" t="s">
        <v>128</v>
      </c>
      <c r="D11" s="29" t="s">
        <v>142</v>
      </c>
      <c r="E11" s="29" t="s">
        <v>141</v>
      </c>
      <c r="F11" s="29" t="s">
        <v>133</v>
      </c>
      <c r="G11" s="29" t="s">
        <v>130</v>
      </c>
      <c r="H11" s="29"/>
    </row>
    <row r="12" spans="1:9" s="6" customFormat="1" ht="24" customHeight="1" x14ac:dyDescent="0.3">
      <c r="A12" s="5"/>
      <c r="B12" s="32">
        <f t="array" ref="B12:H12">DaysAndWeeks+DATE(CalendarYear,5,1)-WEEKDAY(DATE(CalendarYear,5,1),(WeekStart="Monday")+1)+29</f>
        <v>44710</v>
      </c>
      <c r="C12" s="32">
        <v>44711</v>
      </c>
      <c r="D12" s="32">
        <v>44712</v>
      </c>
      <c r="E12" s="32">
        <v>44713</v>
      </c>
      <c r="F12" s="32">
        <v>44714</v>
      </c>
      <c r="G12" s="32">
        <v>44715</v>
      </c>
      <c r="H12" s="32">
        <v>44716</v>
      </c>
    </row>
    <row r="13" spans="1:9" s="18" customFormat="1" ht="56.1" customHeight="1" x14ac:dyDescent="0.3">
      <c r="A13" s="17"/>
      <c r="B13" s="30"/>
      <c r="C13" s="30" t="s">
        <v>118</v>
      </c>
      <c r="D13" s="30" t="s">
        <v>139</v>
      </c>
      <c r="E13" s="30"/>
      <c r="F13" s="30"/>
      <c r="G13" s="30"/>
      <c r="H13" s="30"/>
    </row>
    <row r="14" spans="1:9" s="6" customFormat="1" ht="24" customHeight="1" x14ac:dyDescent="0.3">
      <c r="A14" s="5"/>
      <c r="B14" s="31">
        <f t="array" ref="B14:C14">DaysAndWeeks+DATE(CalendarYear,5,1)-WEEKDAY(DATE(CalendarYear,5,1),(WeekStart="Monday")+1)+36</f>
        <v>44717</v>
      </c>
      <c r="C14" s="31">
        <v>44718</v>
      </c>
      <c r="D14" s="66" t="s">
        <v>1</v>
      </c>
      <c r="E14" s="66"/>
      <c r="F14" s="66"/>
      <c r="G14" s="66"/>
      <c r="H14" s="67"/>
    </row>
    <row r="15" spans="1:9" s="18" customFormat="1" ht="56.1" customHeight="1" x14ac:dyDescent="0.3">
      <c r="A15" s="17"/>
      <c r="B15" s="29"/>
      <c r="C15" s="29"/>
      <c r="D15" s="68" t="s">
        <v>138</v>
      </c>
      <c r="E15" s="68"/>
      <c r="F15" s="68"/>
      <c r="G15" s="68"/>
      <c r="H15" s="69"/>
    </row>
  </sheetData>
  <mergeCells count="3">
    <mergeCell ref="B2:D2"/>
    <mergeCell ref="D14:H14"/>
    <mergeCell ref="D15:H15"/>
  </mergeCells>
  <conditionalFormatting sqref="B12:H12 B14:C14">
    <cfRule type="expression" dxfId="15" priority="2">
      <formula>AND(DAY(B12)&gt;=1,DAY(B12)&lt;=15)</formula>
    </cfRule>
  </conditionalFormatting>
  <conditionalFormatting sqref="B4:G4">
    <cfRule type="expression" dxfId="14" priority="1">
      <formula>DAY(B4)&gt;8</formula>
    </cfRule>
  </conditionalFormatting>
  <dataValidations count="8">
    <dataValidation allowBlank="1" showInputMessage="1" showErrorMessage="1" prompt="Automatically determined weekday" sqref="C3:H3" xr:uid="{00000000-0002-0000-0600-000000000000}"/>
    <dataValidation allowBlank="1" showInputMessage="1" showErrorMessage="1" prompt="The year in this cell is automatically updated based on year entered in January worksheet. Calendar below has dates for previous and next month with lighter font shade" sqref="B2:D2" xr:uid="{00000000-0002-0000-0600-000001000000}"/>
    <dataValidation allowBlank="1" showInputMessage="1" showErrorMessage="1" prompt="May month calendar" sqref="A1" xr:uid="{00000000-0002-0000-0600-000002000000}"/>
    <dataValidation allowBlank="1" showInputMessage="1" showErrorMessage="1" prompt="This row &amp; rows 6, 8, 10, 12 &amp; 14 contain calendar days of the week. If this cell doesn’t contain the number 1, then it is a day from the previous month. Enter notes in cell D15." sqref="B4" xr:uid="{00000000-0002-0000-0600-000003000000}"/>
    <dataValidation allowBlank="1" showInputMessage="1" showErrorMessage="1" prompt="This row &amp; rows 7, 9, 11, 13, &amp; 15 are cells for entering daily notes related to the calendar day in the cell above." sqref="B5" xr:uid="{00000000-0002-0000-0600-000004000000}"/>
    <dataValidation allowBlank="1" showInputMessage="1" prompt="Enter monthly Notes in this cell" sqref="D15:H15" xr:uid="{00000000-0002-0000-0600-000005000000}"/>
    <dataValidation allowBlank="1" showInputMessage="1" prompt="Enter monthly Notes in cell below" sqref="D14:H14" xr:uid="{00000000-0002-0000-0600-000006000000}"/>
    <dataValidation allowBlank="1" showInputMessage="1" showErrorMessage="1" prompt="This row contains weekday names for this calendar. This cell contains the starting day of the week. To change week start day, select a new weekday in January worksheet cell L5." sqref="B3" xr:uid="{00000000-0002-0000-0600-000007000000}"/>
  </dataValidations>
  <printOptions horizontalCentered="1"/>
  <pageMargins left="0.25" right="0.25" top="0.5" bottom="0.5" header="0.3" footer="0.3"/>
  <pageSetup orientation="landscape" r:id="rId1"/>
  <headerFooter differentFirst="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7" tint="0.59999389629810485"/>
    <pageSetUpPr fitToPage="1"/>
  </sheetPr>
  <dimension ref="A1:I15"/>
  <sheetViews>
    <sheetView showGridLines="0" showRowColHeaders="0" tabSelected="1" zoomScaleNormal="100" workbookViewId="0">
      <selection activeCell="F13" sqref="F13"/>
    </sheetView>
  </sheetViews>
  <sheetFormatPr defaultColWidth="8.75" defaultRowHeight="16.5" x14ac:dyDescent="0.3"/>
  <cols>
    <col min="1" max="1" width="1.625" style="1" customWidth="1"/>
    <col min="2" max="8" width="16.625" style="1" customWidth="1"/>
    <col min="9" max="9" width="1.625" style="2" customWidth="1"/>
    <col min="10" max="10" width="8.625" style="2" customWidth="1"/>
    <col min="11" max="16384" width="8.75" style="2"/>
  </cols>
  <sheetData>
    <row r="1" spans="1:9" ht="9" customHeight="1" x14ac:dyDescent="0.3">
      <c r="I1" s="2" t="s">
        <v>2</v>
      </c>
    </row>
    <row r="2" spans="1:9" ht="96" customHeight="1" x14ac:dyDescent="0.3">
      <c r="B2" s="70" t="str">
        <f>"June "&amp;CalendarYear</f>
        <v>June 2022</v>
      </c>
      <c r="C2" s="70"/>
      <c r="D2" s="70"/>
      <c r="E2" s="3"/>
      <c r="F2" s="3"/>
      <c r="G2" s="3"/>
      <c r="H2" s="4"/>
    </row>
    <row r="3" spans="1:9" s="13" customFormat="1" ht="24" customHeight="1" x14ac:dyDescent="0.3">
      <c r="A3" s="12"/>
      <c r="B3" s="33" t="str">
        <f>WeekStart</f>
        <v>Sunday</v>
      </c>
      <c r="C3" s="34" t="str">
        <f t="shared" ref="C3:H3" si="0">TEXT(C4,"dddd")</f>
        <v>Monday</v>
      </c>
      <c r="D3" s="34" t="str">
        <f t="shared" si="0"/>
        <v>Tuesday</v>
      </c>
      <c r="E3" s="34" t="str">
        <f t="shared" si="0"/>
        <v>Wednesday</v>
      </c>
      <c r="F3" s="34" t="str">
        <f t="shared" si="0"/>
        <v>Thursday</v>
      </c>
      <c r="G3" s="34" t="str">
        <f t="shared" si="0"/>
        <v>Friday</v>
      </c>
      <c r="H3" s="35" t="str">
        <f t="shared" si="0"/>
        <v>Saturday</v>
      </c>
    </row>
    <row r="4" spans="1:9" s="6" customFormat="1" ht="24" customHeight="1" x14ac:dyDescent="0.3">
      <c r="A4" s="5"/>
      <c r="B4" s="36">
        <f t="array" ref="B4:H4">DaysAndWeeks+DATE(CalendarYear,6,1)-WEEKDAY(DATE(CalendarYear,6,1),(WeekStart="Monday")+1)+1</f>
        <v>44710</v>
      </c>
      <c r="C4" s="36">
        <v>44711</v>
      </c>
      <c r="D4" s="36">
        <v>44712</v>
      </c>
      <c r="E4" s="36">
        <v>44713</v>
      </c>
      <c r="F4" s="36">
        <v>44714</v>
      </c>
      <c r="G4" s="36">
        <v>44715</v>
      </c>
      <c r="H4" s="36">
        <v>44716</v>
      </c>
    </row>
    <row r="5" spans="1:9" s="18" customFormat="1" ht="56.1" customHeight="1" x14ac:dyDescent="0.3">
      <c r="A5" s="17"/>
      <c r="B5" s="38"/>
      <c r="C5" s="38"/>
      <c r="D5" s="38"/>
      <c r="E5" s="38" t="s">
        <v>140</v>
      </c>
      <c r="F5" s="38" t="s">
        <v>162</v>
      </c>
      <c r="G5" s="38" t="s">
        <v>143</v>
      </c>
      <c r="H5" s="38"/>
    </row>
    <row r="6" spans="1:9" s="6" customFormat="1" ht="24" customHeight="1" x14ac:dyDescent="0.3">
      <c r="A6" s="5"/>
      <c r="B6" s="39">
        <f t="array" ref="B6:H6">DaysAndWeeks+DATE(CalendarYear,6,1)-WEEKDAY(DATE(CalendarYear,6,1),(WeekStart="Monday")+1)+8</f>
        <v>44717</v>
      </c>
      <c r="C6" s="39">
        <v>44718</v>
      </c>
      <c r="D6" s="39">
        <v>44719</v>
      </c>
      <c r="E6" s="39">
        <v>44720</v>
      </c>
      <c r="F6" s="39">
        <v>44721</v>
      </c>
      <c r="G6" s="39">
        <v>44722</v>
      </c>
      <c r="H6" s="39">
        <v>44723</v>
      </c>
    </row>
    <row r="7" spans="1:9" s="18" customFormat="1" ht="56.1" customHeight="1" x14ac:dyDescent="0.3">
      <c r="A7" s="17"/>
      <c r="B7" s="37"/>
      <c r="C7" s="37" t="s">
        <v>137</v>
      </c>
      <c r="D7" s="37" t="s">
        <v>151</v>
      </c>
      <c r="E7" s="37" t="s">
        <v>147</v>
      </c>
      <c r="F7" s="37" t="s">
        <v>156</v>
      </c>
      <c r="G7" s="37" t="s">
        <v>153</v>
      </c>
      <c r="H7" s="37"/>
    </row>
    <row r="8" spans="1:9" s="6" customFormat="1" ht="24" customHeight="1" x14ac:dyDescent="0.3">
      <c r="A8" s="5"/>
      <c r="B8" s="40">
        <f t="array" ref="B8:H8">DaysAndWeeks+DATE(CalendarYear,6,1)-WEEKDAY(DATE(CalendarYear,6,1),(WeekStart="Monday")+1)+15</f>
        <v>44724</v>
      </c>
      <c r="C8" s="40">
        <v>44725</v>
      </c>
      <c r="D8" s="40">
        <v>44726</v>
      </c>
      <c r="E8" s="40">
        <v>44727</v>
      </c>
      <c r="F8" s="40">
        <v>44728</v>
      </c>
      <c r="G8" s="40">
        <v>44729</v>
      </c>
      <c r="H8" s="40">
        <v>44730</v>
      </c>
    </row>
    <row r="9" spans="1:9" s="18" customFormat="1" ht="56.1" customHeight="1" x14ac:dyDescent="0.3">
      <c r="A9" s="17"/>
      <c r="B9" s="38"/>
      <c r="C9" s="38" t="s">
        <v>144</v>
      </c>
      <c r="D9" s="38" t="s">
        <v>150</v>
      </c>
      <c r="E9" s="38" t="s">
        <v>152</v>
      </c>
      <c r="F9" s="38" t="s">
        <v>148</v>
      </c>
      <c r="G9" s="38" t="s">
        <v>149</v>
      </c>
      <c r="H9" s="38"/>
    </row>
    <row r="10" spans="1:9" s="6" customFormat="1" ht="24" customHeight="1" x14ac:dyDescent="0.3">
      <c r="A10" s="5"/>
      <c r="B10" s="39">
        <f t="array" ref="B10:H10">DaysAndWeeks+DATE(CalendarYear,6,1)-WEEKDAY(DATE(CalendarYear,6,1),(WeekStart="Monday")+1)+22</f>
        <v>44731</v>
      </c>
      <c r="C10" s="39">
        <v>44732</v>
      </c>
      <c r="D10" s="39">
        <v>44733</v>
      </c>
      <c r="E10" s="39">
        <v>44734</v>
      </c>
      <c r="F10" s="39">
        <v>44735</v>
      </c>
      <c r="G10" s="39">
        <v>44736</v>
      </c>
      <c r="H10" s="39">
        <v>44737</v>
      </c>
    </row>
    <row r="11" spans="1:9" s="18" customFormat="1" ht="56.1" customHeight="1" x14ac:dyDescent="0.3">
      <c r="A11" s="17"/>
      <c r="B11" s="37" t="s">
        <v>145</v>
      </c>
      <c r="C11" s="37" t="s">
        <v>157</v>
      </c>
      <c r="D11" s="37" t="s">
        <v>146</v>
      </c>
      <c r="E11" s="37" t="s">
        <v>160</v>
      </c>
      <c r="F11" s="37" t="s">
        <v>155</v>
      </c>
      <c r="G11" s="37" t="s">
        <v>154</v>
      </c>
      <c r="H11" s="37"/>
    </row>
    <row r="12" spans="1:9" s="6" customFormat="1" ht="24" customHeight="1" x14ac:dyDescent="0.3">
      <c r="A12" s="5"/>
      <c r="B12" s="40">
        <f t="array" ref="B12:H12">DaysAndWeeks+DATE(CalendarYear,6,1)-WEEKDAY(DATE(CalendarYear,6,1),(WeekStart="Monday")+1)+29</f>
        <v>44738</v>
      </c>
      <c r="C12" s="40">
        <v>44739</v>
      </c>
      <c r="D12" s="40">
        <v>44740</v>
      </c>
      <c r="E12" s="40">
        <v>44741</v>
      </c>
      <c r="F12" s="40">
        <v>44742</v>
      </c>
      <c r="G12" s="40">
        <v>44743</v>
      </c>
      <c r="H12" s="40">
        <v>44744</v>
      </c>
    </row>
    <row r="13" spans="1:9" s="18" customFormat="1" ht="56.1" customHeight="1" x14ac:dyDescent="0.3">
      <c r="A13" s="17"/>
      <c r="B13" s="38"/>
      <c r="C13" s="38"/>
      <c r="D13" s="38" t="s">
        <v>158</v>
      </c>
      <c r="E13" s="85" t="s">
        <v>163</v>
      </c>
      <c r="F13" s="38" t="s">
        <v>159</v>
      </c>
      <c r="G13" s="38"/>
      <c r="H13" s="38"/>
    </row>
    <row r="14" spans="1:9" s="6" customFormat="1" ht="24" customHeight="1" x14ac:dyDescent="0.3">
      <c r="A14" s="5"/>
      <c r="B14" s="39">
        <f t="array" ref="B14:C14">DaysAndWeeks+DATE(CalendarYear,6,1)-WEEKDAY(DATE(CalendarYear,6,1),(WeekStart="Monday")+1)+36</f>
        <v>44745</v>
      </c>
      <c r="C14" s="39">
        <v>44746</v>
      </c>
      <c r="D14" s="71" t="s">
        <v>1</v>
      </c>
      <c r="E14" s="71"/>
      <c r="F14" s="71"/>
      <c r="G14" s="71"/>
      <c r="H14" s="72"/>
    </row>
    <row r="15" spans="1:9" s="18" customFormat="1" ht="56.1" customHeight="1" x14ac:dyDescent="0.3">
      <c r="A15" s="17"/>
      <c r="B15" s="37"/>
      <c r="C15" s="37"/>
      <c r="D15" s="73" t="s">
        <v>161</v>
      </c>
      <c r="E15" s="74"/>
      <c r="F15" s="74"/>
      <c r="G15" s="74"/>
      <c r="H15" s="75"/>
    </row>
  </sheetData>
  <mergeCells count="3">
    <mergeCell ref="B2:D2"/>
    <mergeCell ref="D14:H14"/>
    <mergeCell ref="D15:H15"/>
  </mergeCells>
  <conditionalFormatting sqref="B12:H12 B14:C14">
    <cfRule type="expression" dxfId="13" priority="2">
      <formula>AND(DAY(B12)&gt;=1,DAY(B12)&lt;=15)</formula>
    </cfRule>
  </conditionalFormatting>
  <conditionalFormatting sqref="B4:G4">
    <cfRule type="expression" dxfId="12" priority="1">
      <formula>DAY(B4)&gt;8</formula>
    </cfRule>
  </conditionalFormatting>
  <dataValidations count="8">
    <dataValidation allowBlank="1" showInputMessage="1" showErrorMessage="1" prompt="Automatically determined weekday" sqref="C3:H3" xr:uid="{00000000-0002-0000-0700-000000000000}"/>
    <dataValidation allowBlank="1" showInputMessage="1" showErrorMessage="1" prompt="June month calendar" sqref="A1" xr:uid="{00000000-0002-0000-0700-000001000000}"/>
    <dataValidation allowBlank="1" showInputMessage="1" showErrorMessage="1" prompt="The year in this cell is automatically updated based on year entered in January worksheet. Calendar below has dates for previous and next month with lighter font shade" sqref="B2:D2" xr:uid="{00000000-0002-0000-0700-000002000000}"/>
    <dataValidation allowBlank="1" showInputMessage="1" showErrorMessage="1" prompt="This row contains weekday names for this calendar. This cell contains the starting day of the week. To change week start day, select a new weekday in January worksheet cell L5." sqref="B3" xr:uid="{00000000-0002-0000-0700-000003000000}"/>
    <dataValidation allowBlank="1" showInputMessage="1" prompt="Enter monthly Notes in cell below" sqref="D14:H14" xr:uid="{00000000-0002-0000-0700-000004000000}"/>
    <dataValidation allowBlank="1" showInputMessage="1" prompt="Enter monthly Notes in this cell" sqref="D15:H15" xr:uid="{00000000-0002-0000-0700-000005000000}"/>
    <dataValidation allowBlank="1" showInputMessage="1" showErrorMessage="1" prompt="This row &amp; rows 7, 9, 11, 13, &amp; 15 are cells for entering daily notes related to the calendar day in the cell above." sqref="B5" xr:uid="{00000000-0002-0000-0700-000006000000}"/>
    <dataValidation allowBlank="1" showInputMessage="1" showErrorMessage="1" prompt="This row &amp; rows 6, 8, 10, 12 &amp; 14 contain calendar days of the week. If this cell doesn’t contain the number 1, then it is a day from the previous month. Enter notes in cell D15." sqref="B4" xr:uid="{00000000-0002-0000-0700-000007000000}"/>
  </dataValidations>
  <printOptions horizontalCentered="1"/>
  <pageMargins left="0.25" right="0.25" top="0.75" bottom="0.75" header="0.3" footer="0.3"/>
  <pageSetup scale="95" orientation="landscape" r:id="rId1"/>
  <headerFooter differentFirst="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theme="7" tint="0.59999389629810485"/>
    <pageSetUpPr fitToPage="1"/>
  </sheetPr>
  <dimension ref="A1:I15"/>
  <sheetViews>
    <sheetView showGridLines="0" showRowColHeaders="0" zoomScaleNormal="100" workbookViewId="0"/>
  </sheetViews>
  <sheetFormatPr defaultColWidth="8.75" defaultRowHeight="16.5" x14ac:dyDescent="0.3"/>
  <cols>
    <col min="1" max="1" width="1.625" style="1" customWidth="1"/>
    <col min="2" max="8" width="16.625" style="1" customWidth="1"/>
    <col min="9" max="9" width="1.625" style="2" customWidth="1"/>
    <col min="10" max="10" width="8.625" style="2" customWidth="1"/>
    <col min="11" max="16384" width="8.75" style="2"/>
  </cols>
  <sheetData>
    <row r="1" spans="1:9" ht="9" customHeight="1" x14ac:dyDescent="0.3">
      <c r="I1" s="2" t="s">
        <v>2</v>
      </c>
    </row>
    <row r="2" spans="1:9" ht="96" customHeight="1" x14ac:dyDescent="0.3">
      <c r="B2" s="70" t="str">
        <f>"July "&amp;CalendarYear</f>
        <v>July 2022</v>
      </c>
      <c r="C2" s="70"/>
      <c r="D2" s="70"/>
      <c r="E2" s="3"/>
      <c r="F2" s="3"/>
      <c r="G2" s="3"/>
      <c r="H2" s="4"/>
    </row>
    <row r="3" spans="1:9" s="13" customFormat="1" ht="24" customHeight="1" x14ac:dyDescent="0.3">
      <c r="A3" s="12"/>
      <c r="B3" s="33" t="str">
        <f>WeekStart</f>
        <v>Sunday</v>
      </c>
      <c r="C3" s="34" t="str">
        <f t="shared" ref="C3:H3" si="0">TEXT(C4,"dddd")</f>
        <v>Monday</v>
      </c>
      <c r="D3" s="34" t="str">
        <f t="shared" si="0"/>
        <v>Tuesday</v>
      </c>
      <c r="E3" s="34" t="str">
        <f t="shared" si="0"/>
        <v>Wednesday</v>
      </c>
      <c r="F3" s="34" t="str">
        <f t="shared" si="0"/>
        <v>Thursday</v>
      </c>
      <c r="G3" s="34" t="str">
        <f t="shared" si="0"/>
        <v>Friday</v>
      </c>
      <c r="H3" s="35" t="str">
        <f t="shared" si="0"/>
        <v>Saturday</v>
      </c>
    </row>
    <row r="4" spans="1:9" s="6" customFormat="1" ht="24" customHeight="1" x14ac:dyDescent="0.3">
      <c r="A4" s="5"/>
      <c r="B4" s="36">
        <f t="array" ref="B4:H4">DaysAndWeeks+DATE(CalendarYear,7,1)-WEEKDAY(DATE(CalendarYear,7,1),(WeekStart="Monday")+1)+1</f>
        <v>44738</v>
      </c>
      <c r="C4" s="36">
        <v>44739</v>
      </c>
      <c r="D4" s="36">
        <v>44740</v>
      </c>
      <c r="E4" s="36">
        <v>44741</v>
      </c>
      <c r="F4" s="36">
        <v>44742</v>
      </c>
      <c r="G4" s="36">
        <v>44743</v>
      </c>
      <c r="H4" s="36">
        <v>44744</v>
      </c>
    </row>
    <row r="5" spans="1:9" s="18" customFormat="1" ht="56.1" customHeight="1" x14ac:dyDescent="0.3">
      <c r="A5" s="17"/>
      <c r="B5" s="38"/>
      <c r="C5" s="38"/>
      <c r="D5" s="38"/>
      <c r="E5" s="38"/>
      <c r="F5" s="38"/>
      <c r="G5" s="38"/>
      <c r="H5" s="38"/>
    </row>
    <row r="6" spans="1:9" s="6" customFormat="1" ht="24" customHeight="1" x14ac:dyDescent="0.3">
      <c r="A6" s="5"/>
      <c r="B6" s="39">
        <f t="array" ref="B6:H6">DaysAndWeeks+DATE(CalendarYear,7,1)-WEEKDAY(DATE(CalendarYear,7,1),(WeekStart="Monday")+1)+8</f>
        <v>44745</v>
      </c>
      <c r="C6" s="39">
        <v>44746</v>
      </c>
      <c r="D6" s="39">
        <v>44747</v>
      </c>
      <c r="E6" s="39">
        <v>44748</v>
      </c>
      <c r="F6" s="39">
        <v>44749</v>
      </c>
      <c r="G6" s="39">
        <v>44750</v>
      </c>
      <c r="H6" s="39">
        <v>44751</v>
      </c>
    </row>
    <row r="7" spans="1:9" s="18" customFormat="1" ht="56.1" customHeight="1" x14ac:dyDescent="0.3">
      <c r="A7" s="17"/>
      <c r="B7" s="37"/>
      <c r="C7" s="37"/>
      <c r="D7" s="37"/>
      <c r="E7" s="37"/>
      <c r="F7" s="37"/>
      <c r="G7" s="37"/>
      <c r="H7" s="37"/>
    </row>
    <row r="8" spans="1:9" s="6" customFormat="1" ht="24" customHeight="1" x14ac:dyDescent="0.3">
      <c r="A8" s="5"/>
      <c r="B8" s="40">
        <f t="array" ref="B8:H8">DaysAndWeeks+DATE(CalendarYear,7,1)-WEEKDAY(DATE(CalendarYear,7,1),(WeekStart="Monday")+1)+15</f>
        <v>44752</v>
      </c>
      <c r="C8" s="40">
        <v>44753</v>
      </c>
      <c r="D8" s="40">
        <v>44754</v>
      </c>
      <c r="E8" s="40">
        <v>44755</v>
      </c>
      <c r="F8" s="40">
        <v>44756</v>
      </c>
      <c r="G8" s="40">
        <v>44757</v>
      </c>
      <c r="H8" s="40">
        <v>44758</v>
      </c>
    </row>
    <row r="9" spans="1:9" s="18" customFormat="1" ht="56.1" customHeight="1" x14ac:dyDescent="0.3">
      <c r="A9" s="17"/>
      <c r="B9" s="38"/>
      <c r="C9" s="38"/>
      <c r="D9" s="38"/>
      <c r="E9" s="38"/>
      <c r="F9" s="38"/>
      <c r="G9" s="38"/>
      <c r="H9" s="38"/>
    </row>
    <row r="10" spans="1:9" s="6" customFormat="1" ht="24" customHeight="1" x14ac:dyDescent="0.3">
      <c r="A10" s="5"/>
      <c r="B10" s="39">
        <f t="array" ref="B10:H10">DaysAndWeeks+DATE(CalendarYear,7,1)-WEEKDAY(DATE(CalendarYear,7,1),(WeekStart="Monday")+1)+22</f>
        <v>44759</v>
      </c>
      <c r="C10" s="39">
        <v>44760</v>
      </c>
      <c r="D10" s="39">
        <v>44761</v>
      </c>
      <c r="E10" s="39">
        <v>44762</v>
      </c>
      <c r="F10" s="39">
        <v>44763</v>
      </c>
      <c r="G10" s="39">
        <v>44764</v>
      </c>
      <c r="H10" s="39">
        <v>44765</v>
      </c>
    </row>
    <row r="11" spans="1:9" s="18" customFormat="1" ht="56.1" customHeight="1" x14ac:dyDescent="0.3">
      <c r="A11" s="17"/>
      <c r="B11" s="37"/>
      <c r="C11" s="37"/>
      <c r="D11" s="37"/>
      <c r="E11" s="37"/>
      <c r="F11" s="37"/>
      <c r="G11" s="37"/>
      <c r="H11" s="37"/>
    </row>
    <row r="12" spans="1:9" s="6" customFormat="1" ht="24" customHeight="1" x14ac:dyDescent="0.3">
      <c r="A12" s="5"/>
      <c r="B12" s="40">
        <f t="array" ref="B12:H12">DaysAndWeeks+DATE(CalendarYear,7,1)-WEEKDAY(DATE(CalendarYear,7,1),(WeekStart="Monday")+1)+29</f>
        <v>44766</v>
      </c>
      <c r="C12" s="40">
        <v>44767</v>
      </c>
      <c r="D12" s="40">
        <v>44768</v>
      </c>
      <c r="E12" s="40">
        <v>44769</v>
      </c>
      <c r="F12" s="40">
        <v>44770</v>
      </c>
      <c r="G12" s="40">
        <v>44771</v>
      </c>
      <c r="H12" s="40">
        <v>44772</v>
      </c>
    </row>
    <row r="13" spans="1:9" s="18" customFormat="1" ht="56.1" customHeight="1" x14ac:dyDescent="0.3">
      <c r="A13" s="17"/>
      <c r="B13" s="38"/>
      <c r="C13" s="38"/>
      <c r="D13" s="38"/>
      <c r="E13" s="38"/>
      <c r="F13" s="38"/>
      <c r="G13" s="38"/>
      <c r="H13" s="38"/>
    </row>
    <row r="14" spans="1:9" s="6" customFormat="1" ht="24" customHeight="1" x14ac:dyDescent="0.3">
      <c r="A14" s="5"/>
      <c r="B14" s="39">
        <f t="array" ref="B14:C14">DaysAndWeeks+DATE(CalendarYear,7,1)-WEEKDAY(DATE(CalendarYear,7,1),(WeekStart="Monday")+1)+36</f>
        <v>44773</v>
      </c>
      <c r="C14" s="39">
        <v>44774</v>
      </c>
      <c r="D14" s="71" t="s">
        <v>1</v>
      </c>
      <c r="E14" s="71"/>
      <c r="F14" s="71"/>
      <c r="G14" s="71"/>
      <c r="H14" s="72"/>
    </row>
    <row r="15" spans="1:9" s="18" customFormat="1" ht="56.1" customHeight="1" x14ac:dyDescent="0.3">
      <c r="A15" s="17"/>
      <c r="B15" s="37"/>
      <c r="C15" s="37"/>
      <c r="D15" s="74"/>
      <c r="E15" s="74"/>
      <c r="F15" s="74"/>
      <c r="G15" s="74"/>
      <c r="H15" s="75"/>
    </row>
  </sheetData>
  <mergeCells count="3">
    <mergeCell ref="B2:D2"/>
    <mergeCell ref="D14:H14"/>
    <mergeCell ref="D15:H15"/>
  </mergeCells>
  <conditionalFormatting sqref="B12:H12 B14:C14">
    <cfRule type="expression" dxfId="11" priority="2">
      <formula>AND(DAY(B12)&gt;=1,DAY(B12)&lt;=15)</formula>
    </cfRule>
  </conditionalFormatting>
  <conditionalFormatting sqref="B4:G4">
    <cfRule type="expression" dxfId="10" priority="1">
      <formula>DAY(B4)&gt;8</formula>
    </cfRule>
  </conditionalFormatting>
  <dataValidations count="8">
    <dataValidation allowBlank="1" showInputMessage="1" showErrorMessage="1" prompt="Automatically determined weekday" sqref="C3:H3" xr:uid="{00000000-0002-0000-0800-000000000000}"/>
    <dataValidation allowBlank="1" showInputMessage="1" showErrorMessage="1" prompt="July month calendar" sqref="A1" xr:uid="{00000000-0002-0000-0800-000001000000}"/>
    <dataValidation allowBlank="1" showInputMessage="1" showErrorMessage="1" prompt="The year in this cell is automatically updated based on year entered in January worksheet. Calendar below has dates for previous and next month with lighter font shade" sqref="B2:D2" xr:uid="{00000000-0002-0000-0800-000002000000}"/>
    <dataValidation allowBlank="1" showInputMessage="1" showErrorMessage="1" prompt="This row &amp; rows 6, 8, 10, 12 &amp; 14 contain calendar days of the week. If this cell doesn’t contain the number 1, then it is a day from the previous month. Enter notes in cell D15." sqref="B4" xr:uid="{00000000-0002-0000-0800-000003000000}"/>
    <dataValidation allowBlank="1" showInputMessage="1" showErrorMessage="1" prompt="This row &amp; rows 7, 9, 11, 13, &amp; 15 are cells for entering daily notes related to the calendar day in the cell above." sqref="B5" xr:uid="{00000000-0002-0000-0800-000004000000}"/>
    <dataValidation allowBlank="1" showInputMessage="1" prompt="Enter monthly Notes in this cell" sqref="D15:H15" xr:uid="{00000000-0002-0000-0800-000005000000}"/>
    <dataValidation allowBlank="1" showInputMessage="1" prompt="Enter monthly Notes in cell below" sqref="D14:H14" xr:uid="{00000000-0002-0000-0800-000006000000}"/>
    <dataValidation allowBlank="1" showInputMessage="1" showErrorMessage="1" prompt="This row contains weekday names for this calendar. This cell contains the starting day of the week. To change week start day, select a new weekday in January worksheet cell L5." sqref="B3" xr:uid="{00000000-0002-0000-0800-000007000000}"/>
  </dataValidations>
  <printOptions horizontalCentered="1"/>
  <pageMargins left="0.25" right="0.25" top="0.5" bottom="0.5" header="0.3" footer="0.3"/>
  <pageSetup orientation="landscape" r:id="rId1"/>
  <headerFooter differentFirst="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theme="7" tint="0.59999389629810485"/>
    <pageSetUpPr fitToPage="1"/>
  </sheetPr>
  <dimension ref="A1:I15"/>
  <sheetViews>
    <sheetView showGridLines="0" showRowColHeaders="0" topLeftCell="A4" workbookViewId="0">
      <selection activeCell="D15" sqref="D15:H15"/>
    </sheetView>
  </sheetViews>
  <sheetFormatPr defaultColWidth="8.75" defaultRowHeight="16.5" x14ac:dyDescent="0.3"/>
  <cols>
    <col min="1" max="1" width="1.625" style="1" customWidth="1"/>
    <col min="2" max="8" width="16.625" style="1" customWidth="1"/>
    <col min="9" max="9" width="1.625" style="2" customWidth="1"/>
    <col min="10" max="10" width="8.625" style="2" customWidth="1"/>
    <col min="11" max="16384" width="8.75" style="2"/>
  </cols>
  <sheetData>
    <row r="1" spans="1:9" ht="9" customHeight="1" x14ac:dyDescent="0.3">
      <c r="I1" s="2" t="s">
        <v>2</v>
      </c>
    </row>
    <row r="2" spans="1:9" ht="96" customHeight="1" x14ac:dyDescent="0.3">
      <c r="B2" s="70" t="str">
        <f>"August "&amp;CalendarYear</f>
        <v>August 2022</v>
      </c>
      <c r="C2" s="70"/>
      <c r="D2" s="70"/>
      <c r="E2" s="3"/>
      <c r="F2" s="3"/>
      <c r="G2" s="3"/>
      <c r="H2" s="4"/>
    </row>
    <row r="3" spans="1:9" s="13" customFormat="1" ht="24" customHeight="1" x14ac:dyDescent="0.3">
      <c r="A3" s="12"/>
      <c r="B3" s="33" t="str">
        <f>WeekStart</f>
        <v>Sunday</v>
      </c>
      <c r="C3" s="34" t="str">
        <f t="shared" ref="C3:H3" si="0">TEXT(C4,"dddd")</f>
        <v>Monday</v>
      </c>
      <c r="D3" s="34" t="str">
        <f t="shared" si="0"/>
        <v>Tuesday</v>
      </c>
      <c r="E3" s="34" t="str">
        <f t="shared" si="0"/>
        <v>Wednesday</v>
      </c>
      <c r="F3" s="34" t="str">
        <f t="shared" si="0"/>
        <v>Thursday</v>
      </c>
      <c r="G3" s="34" t="str">
        <f t="shared" si="0"/>
        <v>Friday</v>
      </c>
      <c r="H3" s="35" t="str">
        <f t="shared" si="0"/>
        <v>Saturday</v>
      </c>
    </row>
    <row r="4" spans="1:9" s="6" customFormat="1" ht="24" customHeight="1" x14ac:dyDescent="0.3">
      <c r="A4" s="5"/>
      <c r="B4" s="36">
        <f t="array" ref="B4:H4">DaysAndWeeks+DATE(CalendarYear,8,1)-WEEKDAY(DATE(CalendarYear,8,1),(WeekStart="Monday")+1)+1</f>
        <v>44773</v>
      </c>
      <c r="C4" s="36">
        <v>44774</v>
      </c>
      <c r="D4" s="36">
        <v>44775</v>
      </c>
      <c r="E4" s="36">
        <v>44776</v>
      </c>
      <c r="F4" s="36">
        <v>44777</v>
      </c>
      <c r="G4" s="36">
        <v>44778</v>
      </c>
      <c r="H4" s="36">
        <v>44779</v>
      </c>
    </row>
    <row r="5" spans="1:9" s="18" customFormat="1" ht="56.1" customHeight="1" x14ac:dyDescent="0.3">
      <c r="A5" s="17"/>
      <c r="B5" s="38"/>
      <c r="C5" s="38"/>
      <c r="D5" s="38"/>
      <c r="E5" s="38"/>
      <c r="F5" s="38"/>
      <c r="G5" s="38"/>
      <c r="H5" s="38"/>
    </row>
    <row r="6" spans="1:9" s="6" customFormat="1" ht="24" customHeight="1" x14ac:dyDescent="0.3">
      <c r="A6" s="5"/>
      <c r="B6" s="39">
        <f t="array" ref="B6:H6">DaysAndWeeks+DATE(CalendarYear,8,1)-WEEKDAY(DATE(CalendarYear,8,1),(WeekStart="Monday")+1)+8</f>
        <v>44780</v>
      </c>
      <c r="C6" s="39">
        <v>44781</v>
      </c>
      <c r="D6" s="39">
        <v>44782</v>
      </c>
      <c r="E6" s="39">
        <v>44783</v>
      </c>
      <c r="F6" s="39">
        <v>44784</v>
      </c>
      <c r="G6" s="39">
        <v>44785</v>
      </c>
      <c r="H6" s="39">
        <v>44786</v>
      </c>
    </row>
    <row r="7" spans="1:9" s="18" customFormat="1" ht="56.1" customHeight="1" x14ac:dyDescent="0.3">
      <c r="A7" s="17"/>
      <c r="B7" s="37"/>
      <c r="C7" s="37"/>
      <c r="D7" s="37"/>
      <c r="E7" s="37"/>
      <c r="F7" s="37"/>
      <c r="G7" s="37"/>
      <c r="H7" s="37"/>
    </row>
    <row r="8" spans="1:9" s="6" customFormat="1" ht="24" customHeight="1" x14ac:dyDescent="0.3">
      <c r="A8" s="5"/>
      <c r="B8" s="40">
        <f t="array" ref="B8:H8">DaysAndWeeks+DATE(CalendarYear,8,1)-WEEKDAY(DATE(CalendarYear,8,1),(WeekStart="Monday")+1)+15</f>
        <v>44787</v>
      </c>
      <c r="C8" s="40">
        <v>44788</v>
      </c>
      <c r="D8" s="40">
        <v>44789</v>
      </c>
      <c r="E8" s="40">
        <v>44790</v>
      </c>
      <c r="F8" s="40">
        <v>44791</v>
      </c>
      <c r="G8" s="40">
        <v>44792</v>
      </c>
      <c r="H8" s="40">
        <v>44793</v>
      </c>
    </row>
    <row r="9" spans="1:9" s="18" customFormat="1" ht="56.1" customHeight="1" x14ac:dyDescent="0.3">
      <c r="A9" s="17"/>
      <c r="B9" s="38"/>
      <c r="C9" s="38"/>
      <c r="D9" s="38"/>
      <c r="E9" s="38"/>
      <c r="F9" s="38"/>
      <c r="G9" s="38"/>
      <c r="H9" s="38"/>
    </row>
    <row r="10" spans="1:9" s="6" customFormat="1" ht="24" customHeight="1" x14ac:dyDescent="0.3">
      <c r="A10" s="5"/>
      <c r="B10" s="39">
        <f t="array" ref="B10:H10">DaysAndWeeks+DATE(CalendarYear,8,1)-WEEKDAY(DATE(CalendarYear,8,1),(WeekStart="Monday")+1)+22</f>
        <v>44794</v>
      </c>
      <c r="C10" s="39">
        <v>44795</v>
      </c>
      <c r="D10" s="39">
        <v>44796</v>
      </c>
      <c r="E10" s="39">
        <v>44797</v>
      </c>
      <c r="F10" s="39">
        <v>44798</v>
      </c>
      <c r="G10" s="39">
        <v>44799</v>
      </c>
      <c r="H10" s="39">
        <v>44800</v>
      </c>
    </row>
    <row r="11" spans="1:9" s="18" customFormat="1" ht="56.1" customHeight="1" x14ac:dyDescent="0.3">
      <c r="A11" s="17"/>
      <c r="B11" s="37"/>
      <c r="C11" s="37"/>
      <c r="D11" s="37"/>
      <c r="E11" s="37"/>
      <c r="F11" s="37"/>
      <c r="G11" s="37"/>
      <c r="H11" s="37"/>
    </row>
    <row r="12" spans="1:9" s="6" customFormat="1" ht="24" customHeight="1" x14ac:dyDescent="0.3">
      <c r="A12" s="5"/>
      <c r="B12" s="40">
        <f t="array" ref="B12:H12">DaysAndWeeks+DATE(CalendarYear,8,1)-WEEKDAY(DATE(CalendarYear,8,1),(WeekStart="Monday")+1)+29</f>
        <v>44801</v>
      </c>
      <c r="C12" s="40">
        <v>44802</v>
      </c>
      <c r="D12" s="40">
        <v>44803</v>
      </c>
      <c r="E12" s="40">
        <v>44804</v>
      </c>
      <c r="F12" s="40">
        <v>44805</v>
      </c>
      <c r="G12" s="40">
        <v>44806</v>
      </c>
      <c r="H12" s="40">
        <v>44807</v>
      </c>
    </row>
    <row r="13" spans="1:9" s="18" customFormat="1" ht="56.1" customHeight="1" x14ac:dyDescent="0.3">
      <c r="A13" s="17"/>
      <c r="B13" s="38"/>
      <c r="C13" s="38"/>
      <c r="D13" s="38"/>
      <c r="E13" s="38"/>
      <c r="F13" s="38"/>
      <c r="G13" s="38"/>
      <c r="H13" s="38"/>
    </row>
    <row r="14" spans="1:9" s="6" customFormat="1" ht="24" customHeight="1" x14ac:dyDescent="0.3">
      <c r="A14" s="5"/>
      <c r="B14" s="39">
        <f t="array" ref="B14:C14">DaysAndWeeks+DATE(CalendarYear,8,1)-WEEKDAY(DATE(CalendarYear,8,1),(WeekStart="Monday")+1)+36</f>
        <v>44808</v>
      </c>
      <c r="C14" s="39">
        <v>44809</v>
      </c>
      <c r="D14" s="71" t="s">
        <v>1</v>
      </c>
      <c r="E14" s="71"/>
      <c r="F14" s="71"/>
      <c r="G14" s="71"/>
      <c r="H14" s="72"/>
    </row>
    <row r="15" spans="1:9" s="18" customFormat="1" ht="56.1" customHeight="1" x14ac:dyDescent="0.3">
      <c r="A15" s="17"/>
      <c r="B15" s="37"/>
      <c r="C15" s="37"/>
      <c r="D15" s="76" t="s">
        <v>6</v>
      </c>
      <c r="E15" s="74"/>
      <c r="F15" s="74"/>
      <c r="G15" s="74"/>
      <c r="H15" s="75"/>
    </row>
  </sheetData>
  <mergeCells count="3">
    <mergeCell ref="B2:D2"/>
    <mergeCell ref="D14:H14"/>
    <mergeCell ref="D15:H15"/>
  </mergeCells>
  <conditionalFormatting sqref="B12:H12 B14:C14">
    <cfRule type="expression" dxfId="9" priority="2">
      <formula>AND(DAY(B12)&gt;=1,DAY(B12)&lt;=15)</formula>
    </cfRule>
  </conditionalFormatting>
  <conditionalFormatting sqref="B4:G4">
    <cfRule type="expression" dxfId="8" priority="1">
      <formula>DAY(B4)&gt;8</formula>
    </cfRule>
  </conditionalFormatting>
  <dataValidations count="8">
    <dataValidation allowBlank="1" showInputMessage="1" showErrorMessage="1" prompt="Automatically determined weekday" sqref="C3:H3" xr:uid="{00000000-0002-0000-0900-000000000000}"/>
    <dataValidation allowBlank="1" showInputMessage="1" showErrorMessage="1" prompt="The year in this cell is automatically updated based on year entered in January worksheet. Calendar below has dates for previous and next month with lighter font shade" sqref="B2:D2" xr:uid="{00000000-0002-0000-0900-000001000000}"/>
    <dataValidation allowBlank="1" showInputMessage="1" showErrorMessage="1" prompt="August month calendar" sqref="A1" xr:uid="{00000000-0002-0000-0900-000002000000}"/>
    <dataValidation allowBlank="1" showInputMessage="1" showErrorMessage="1" prompt="This row contains weekday names for this calendar. This cell contains the starting day of the week. To change week start day, select a new weekday in January worksheet cell L5." sqref="B3" xr:uid="{00000000-0002-0000-0900-000003000000}"/>
    <dataValidation allowBlank="1" showInputMessage="1" prompt="Enter monthly Notes in cell below" sqref="D14:H14" xr:uid="{00000000-0002-0000-0900-000004000000}"/>
    <dataValidation allowBlank="1" showInputMessage="1" prompt="Enter monthly Notes in this cell" sqref="D15:H15" xr:uid="{00000000-0002-0000-0900-000005000000}"/>
    <dataValidation allowBlank="1" showInputMessage="1" showErrorMessage="1" prompt="This row &amp; rows 7, 9, 11, 13, &amp; 15 are cells for entering daily notes related to the calendar day in the cell above." sqref="B5" xr:uid="{00000000-0002-0000-0900-000006000000}"/>
    <dataValidation allowBlank="1" showInputMessage="1" showErrorMessage="1" prompt="This row &amp; rows 6, 8, 10, 12 &amp; 14 contain calendar days of the week. If this cell doesn’t contain the number 1, then it is a day from the previous month. Enter notes in cell D15." sqref="B4" xr:uid="{00000000-0002-0000-0900-000007000000}"/>
  </dataValidations>
  <printOptions horizontalCentered="1"/>
  <pageMargins left="0.25" right="0.25" top="0.5" bottom="0.5" header="0.3" footer="0.3"/>
  <pageSetup orientation="landscape" horizontalDpi="4294967293" verticalDpi="4294967293" r:id="rId1"/>
  <headerFooter differentFirst="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theme="5" tint="0.59999389629810485"/>
    <pageSetUpPr fitToPage="1"/>
  </sheetPr>
  <dimension ref="A1:I15"/>
  <sheetViews>
    <sheetView showGridLines="0" showRowColHeaders="0" topLeftCell="A13" zoomScale="150" zoomScaleNormal="150" workbookViewId="0">
      <selection activeCell="D15" sqref="D15:H15"/>
    </sheetView>
  </sheetViews>
  <sheetFormatPr defaultColWidth="8.75" defaultRowHeight="16.5" x14ac:dyDescent="0.3"/>
  <cols>
    <col min="1" max="1" width="1.625" style="1" customWidth="1"/>
    <col min="2" max="8" width="16.625" style="1" customWidth="1"/>
    <col min="9" max="9" width="1.625" style="2" customWidth="1"/>
    <col min="10" max="10" width="8.625" style="2" customWidth="1"/>
    <col min="11" max="16384" width="8.75" style="2"/>
  </cols>
  <sheetData>
    <row r="1" spans="1:9" ht="9" customHeight="1" x14ac:dyDescent="0.3">
      <c r="I1" s="2" t="s">
        <v>2</v>
      </c>
    </row>
    <row r="2" spans="1:9" ht="96" customHeight="1" x14ac:dyDescent="0.3">
      <c r="B2" s="77" t="str">
        <f>"September "&amp;CalendarYear</f>
        <v>September 2022</v>
      </c>
      <c r="C2" s="77"/>
      <c r="D2" s="77"/>
      <c r="E2" s="3"/>
      <c r="F2" s="3"/>
      <c r="G2" s="3"/>
      <c r="H2" s="4"/>
    </row>
    <row r="3" spans="1:9" s="13" customFormat="1" ht="24" customHeight="1" x14ac:dyDescent="0.3">
      <c r="A3" s="12"/>
      <c r="B3" s="22" t="str">
        <f>WeekStart</f>
        <v>Sunday</v>
      </c>
      <c r="C3" s="23" t="str">
        <f t="shared" ref="C3:H3" si="0">TEXT(C4,"dddd")</f>
        <v>Monday</v>
      </c>
      <c r="D3" s="23" t="str">
        <f t="shared" si="0"/>
        <v>Tuesday</v>
      </c>
      <c r="E3" s="23" t="str">
        <f t="shared" si="0"/>
        <v>Wednesday</v>
      </c>
      <c r="F3" s="23" t="str">
        <f t="shared" si="0"/>
        <v>Thursday</v>
      </c>
      <c r="G3" s="23" t="str">
        <f t="shared" si="0"/>
        <v>Friday</v>
      </c>
      <c r="H3" s="24" t="str">
        <f t="shared" si="0"/>
        <v>Saturday</v>
      </c>
    </row>
    <row r="4" spans="1:9" s="6" customFormat="1" ht="24" customHeight="1" x14ac:dyDescent="0.3">
      <c r="A4" s="5"/>
      <c r="B4" s="41">
        <f t="array" ref="B4:H4">DaysAndWeeks+DATE(CalendarYear,9,1)-WEEKDAY(DATE(CalendarYear,9,1),(WeekStart="Monday")+1)+1</f>
        <v>44801</v>
      </c>
      <c r="C4" s="41">
        <v>44802</v>
      </c>
      <c r="D4" s="41">
        <v>44803</v>
      </c>
      <c r="E4" s="41">
        <v>44804</v>
      </c>
      <c r="F4" s="41">
        <v>44805</v>
      </c>
      <c r="G4" s="41">
        <v>44806</v>
      </c>
      <c r="H4" s="41">
        <v>44807</v>
      </c>
    </row>
    <row r="5" spans="1:9" s="18" customFormat="1" ht="56.1" customHeight="1" x14ac:dyDescent="0.3">
      <c r="A5" s="17"/>
      <c r="B5" s="43"/>
      <c r="C5" s="43"/>
      <c r="D5" s="43"/>
      <c r="E5" s="43" t="s">
        <v>10</v>
      </c>
      <c r="F5" s="43" t="s">
        <v>9</v>
      </c>
      <c r="G5" s="43" t="s">
        <v>22</v>
      </c>
      <c r="H5" s="43"/>
    </row>
    <row r="6" spans="1:9" s="6" customFormat="1" ht="24" customHeight="1" x14ac:dyDescent="0.3">
      <c r="A6" s="5"/>
      <c r="B6" s="44">
        <f t="array" ref="B6:H6">DaysAndWeeks+DATE(CalendarYear,9,1)-WEEKDAY(DATE(CalendarYear,9,1),(WeekStart="Monday")+1)+8</f>
        <v>44808</v>
      </c>
      <c r="C6" s="44">
        <v>44809</v>
      </c>
      <c r="D6" s="44">
        <v>44810</v>
      </c>
      <c r="E6" s="44">
        <v>44811</v>
      </c>
      <c r="F6" s="44">
        <v>44812</v>
      </c>
      <c r="G6" s="44">
        <v>44813</v>
      </c>
      <c r="H6" s="44">
        <v>44814</v>
      </c>
    </row>
    <row r="7" spans="1:9" s="18" customFormat="1" ht="56.1" customHeight="1" x14ac:dyDescent="0.3">
      <c r="A7" s="17"/>
      <c r="B7" s="42"/>
      <c r="C7" s="42" t="s">
        <v>7</v>
      </c>
      <c r="D7" s="42" t="s">
        <v>26</v>
      </c>
      <c r="E7" s="42" t="s">
        <v>11</v>
      </c>
      <c r="F7" s="42" t="s">
        <v>8</v>
      </c>
      <c r="G7" s="42" t="s">
        <v>23</v>
      </c>
      <c r="H7" s="42"/>
    </row>
    <row r="8" spans="1:9" s="6" customFormat="1" ht="24" customHeight="1" x14ac:dyDescent="0.3">
      <c r="A8" s="5"/>
      <c r="B8" s="45">
        <f t="array" ref="B8:H8">DaysAndWeeks+DATE(CalendarYear,9,1)-WEEKDAY(DATE(CalendarYear,9,1),(WeekStart="Monday")+1)+15</f>
        <v>44815</v>
      </c>
      <c r="C8" s="45">
        <v>44816</v>
      </c>
      <c r="D8" s="45">
        <v>44817</v>
      </c>
      <c r="E8" s="45">
        <v>44818</v>
      </c>
      <c r="F8" s="45">
        <v>44819</v>
      </c>
      <c r="G8" s="45">
        <v>44820</v>
      </c>
      <c r="H8" s="45">
        <v>44821</v>
      </c>
    </row>
    <row r="9" spans="1:9" s="18" customFormat="1" ht="56.1" customHeight="1" x14ac:dyDescent="0.3">
      <c r="A9" s="17"/>
      <c r="B9" s="43"/>
      <c r="C9" s="43" t="s">
        <v>18</v>
      </c>
      <c r="D9" s="43" t="s">
        <v>25</v>
      </c>
      <c r="E9" s="43" t="s">
        <v>12</v>
      </c>
      <c r="F9" s="43" t="s">
        <v>27</v>
      </c>
      <c r="G9" s="43" t="s">
        <v>22</v>
      </c>
      <c r="H9" s="43"/>
    </row>
    <row r="10" spans="1:9" s="6" customFormat="1" ht="24" customHeight="1" x14ac:dyDescent="0.3">
      <c r="A10" s="5"/>
      <c r="B10" s="44">
        <f t="array" ref="B10:H10">DaysAndWeeks+DATE(CalendarYear,9,1)-WEEKDAY(DATE(CalendarYear,9,1),(WeekStart="Monday")+1)+22</f>
        <v>44822</v>
      </c>
      <c r="C10" s="44">
        <v>44823</v>
      </c>
      <c r="D10" s="44">
        <v>44824</v>
      </c>
      <c r="E10" s="44">
        <v>44825</v>
      </c>
      <c r="F10" s="44">
        <v>44826</v>
      </c>
      <c r="G10" s="44">
        <v>44827</v>
      </c>
      <c r="H10" s="44">
        <v>44828</v>
      </c>
    </row>
    <row r="11" spans="1:9" s="18" customFormat="1" ht="56.1" customHeight="1" x14ac:dyDescent="0.3">
      <c r="A11" s="17"/>
      <c r="B11" s="42"/>
      <c r="C11" s="42" t="s">
        <v>19</v>
      </c>
      <c r="D11" s="42" t="s">
        <v>20</v>
      </c>
      <c r="E11" s="42" t="s">
        <v>14</v>
      </c>
      <c r="F11" s="42" t="s">
        <v>13</v>
      </c>
      <c r="G11" s="42" t="s">
        <v>22</v>
      </c>
      <c r="H11" s="42"/>
    </row>
    <row r="12" spans="1:9" s="6" customFormat="1" ht="24" customHeight="1" x14ac:dyDescent="0.3">
      <c r="A12" s="5"/>
      <c r="B12" s="45">
        <f t="array" ref="B12:H12">DaysAndWeeks+DATE(CalendarYear,9,1)-WEEKDAY(DATE(CalendarYear,9,1),(WeekStart="Monday")+1)+29</f>
        <v>44829</v>
      </c>
      <c r="C12" s="45">
        <v>44830</v>
      </c>
      <c r="D12" s="45">
        <v>44831</v>
      </c>
      <c r="E12" s="45">
        <v>44832</v>
      </c>
      <c r="F12" s="45">
        <v>44833</v>
      </c>
      <c r="G12" s="45">
        <v>44834</v>
      </c>
      <c r="H12" s="45">
        <v>44835</v>
      </c>
    </row>
    <row r="13" spans="1:9" s="18" customFormat="1" ht="56.1" customHeight="1" x14ac:dyDescent="0.3">
      <c r="A13" s="17"/>
      <c r="B13" s="43"/>
      <c r="C13" s="43" t="s">
        <v>15</v>
      </c>
      <c r="D13" s="43" t="s">
        <v>16</v>
      </c>
      <c r="E13" s="43" t="s">
        <v>17</v>
      </c>
      <c r="F13" s="43" t="s">
        <v>24</v>
      </c>
      <c r="G13" s="43"/>
      <c r="H13" s="43"/>
    </row>
    <row r="14" spans="1:9" s="6" customFormat="1" ht="24" customHeight="1" x14ac:dyDescent="0.3">
      <c r="A14" s="5"/>
      <c r="B14" s="44">
        <f t="array" ref="B14:C14">DaysAndWeeks+DATE(CalendarYear,9,1)-WEEKDAY(DATE(CalendarYear,9,1),(WeekStart="Monday")+1)+36</f>
        <v>44836</v>
      </c>
      <c r="C14" s="44">
        <v>44837</v>
      </c>
      <c r="D14" s="78" t="s">
        <v>1</v>
      </c>
      <c r="E14" s="78"/>
      <c r="F14" s="78"/>
      <c r="G14" s="78"/>
      <c r="H14" s="79"/>
    </row>
    <row r="15" spans="1:9" s="18" customFormat="1" ht="56.1" customHeight="1" x14ac:dyDescent="0.3">
      <c r="A15" s="17"/>
      <c r="B15" s="42"/>
      <c r="C15" s="42"/>
      <c r="D15" s="80" t="s">
        <v>21</v>
      </c>
      <c r="E15" s="81"/>
      <c r="F15" s="81"/>
      <c r="G15" s="81"/>
      <c r="H15" s="82"/>
    </row>
  </sheetData>
  <mergeCells count="3">
    <mergeCell ref="B2:D2"/>
    <mergeCell ref="D14:H14"/>
    <mergeCell ref="D15:H15"/>
  </mergeCells>
  <conditionalFormatting sqref="B12:H12 B14:C14">
    <cfRule type="expression" dxfId="7" priority="2">
      <formula>AND(DAY(B12)&gt;=1,DAY(B12)&lt;=15)</formula>
    </cfRule>
  </conditionalFormatting>
  <conditionalFormatting sqref="B4:G4">
    <cfRule type="expression" dxfId="6" priority="1">
      <formula>DAY(B4)&gt;8</formula>
    </cfRule>
  </conditionalFormatting>
  <dataValidations count="8">
    <dataValidation allowBlank="1" showInputMessage="1" showErrorMessage="1" prompt="Automatically determined weekday" sqref="C3:H3" xr:uid="{00000000-0002-0000-0A00-000000000000}"/>
    <dataValidation allowBlank="1" showInputMessage="1" showErrorMessage="1" prompt="The year in this cell is automatically updated based on year entered in January worksheet. Calendar below has dates for previous and next month with lighter font shade" sqref="B2:D2" xr:uid="{00000000-0002-0000-0A00-000001000000}"/>
    <dataValidation allowBlank="1" showInputMessage="1" showErrorMessage="1" prompt="September month calendar" sqref="A1" xr:uid="{00000000-0002-0000-0A00-000002000000}"/>
    <dataValidation allowBlank="1" showInputMessage="1" showErrorMessage="1" prompt="This row &amp; rows 6, 8, 10, 12 &amp; 14 contain calendar days of the week. If this cell doesn’t contain the number 1, then it is a day from the previous month. Enter notes in cell D15." sqref="B4" xr:uid="{00000000-0002-0000-0A00-000003000000}"/>
    <dataValidation allowBlank="1" showInputMessage="1" showErrorMessage="1" prompt="This row &amp; rows 7, 9, 11, 13, &amp; 15 are cells for entering daily notes related to the calendar day in the cell above." sqref="B5" xr:uid="{00000000-0002-0000-0A00-000004000000}"/>
    <dataValidation allowBlank="1" showInputMessage="1" prompt="Enter monthly Notes in this cell" sqref="D15:H15" xr:uid="{00000000-0002-0000-0A00-000005000000}"/>
    <dataValidation allowBlank="1" showInputMessage="1" prompt="Enter monthly Notes in cell below" sqref="D14:H14" xr:uid="{00000000-0002-0000-0A00-000006000000}"/>
    <dataValidation allowBlank="1" showInputMessage="1" showErrorMessage="1" prompt="This row contains weekday names for this calendar. This cell contains the starting day of the week. To change week start day, select a new weekday in January worksheet cell L5." sqref="B3" xr:uid="{00000000-0002-0000-0A00-000007000000}"/>
  </dataValidations>
  <printOptions horizontalCentered="1"/>
  <pageMargins left="0.2" right="0.25" top="0.25" bottom="0.25" header="0.55000000000000004" footer="0"/>
  <pageSetup orientation="landscape" r:id="rId1"/>
  <headerFooter differentFirst="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theme="5" tint="0.59999389629810485"/>
    <pageSetUpPr fitToPage="1"/>
  </sheetPr>
  <dimension ref="A1:I15"/>
  <sheetViews>
    <sheetView showGridLines="0" showRowColHeaders="0" workbookViewId="0">
      <selection activeCell="E5" sqref="E5"/>
    </sheetView>
  </sheetViews>
  <sheetFormatPr defaultColWidth="8.75" defaultRowHeight="16.5" x14ac:dyDescent="0.3"/>
  <cols>
    <col min="1" max="1" width="1.625" style="1" customWidth="1"/>
    <col min="2" max="8" width="16.625" style="1" customWidth="1"/>
    <col min="9" max="9" width="1.625" style="2" customWidth="1"/>
    <col min="10" max="10" width="8.625" style="2" customWidth="1"/>
    <col min="11" max="16384" width="8.75" style="2"/>
  </cols>
  <sheetData>
    <row r="1" spans="1:9" ht="9" customHeight="1" x14ac:dyDescent="0.3">
      <c r="I1" s="2" t="s">
        <v>2</v>
      </c>
    </row>
    <row r="2" spans="1:9" ht="96" customHeight="1" x14ac:dyDescent="0.3">
      <c r="B2" s="77" t="str">
        <f>"October "&amp;CalendarYear</f>
        <v>October 2022</v>
      </c>
      <c r="C2" s="77"/>
      <c r="D2" s="77"/>
      <c r="E2" s="3"/>
      <c r="F2" s="3"/>
      <c r="G2" s="3"/>
      <c r="H2" s="4"/>
    </row>
    <row r="3" spans="1:9" s="13" customFormat="1" ht="24" customHeight="1" x14ac:dyDescent="0.3">
      <c r="A3" s="12"/>
      <c r="B3" s="22" t="str">
        <f>WeekStart</f>
        <v>Sunday</v>
      </c>
      <c r="C3" s="23" t="str">
        <f t="shared" ref="C3:H3" si="0">TEXT(C4,"dddd")</f>
        <v>Monday</v>
      </c>
      <c r="D3" s="23" t="str">
        <f t="shared" si="0"/>
        <v>Tuesday</v>
      </c>
      <c r="E3" s="23" t="str">
        <f t="shared" si="0"/>
        <v>Wednesday</v>
      </c>
      <c r="F3" s="23" t="str">
        <f t="shared" si="0"/>
        <v>Thursday</v>
      </c>
      <c r="G3" s="23" t="str">
        <f t="shared" si="0"/>
        <v>Friday</v>
      </c>
      <c r="H3" s="24" t="str">
        <f t="shared" si="0"/>
        <v>Saturday</v>
      </c>
    </row>
    <row r="4" spans="1:9" s="6" customFormat="1" ht="24" customHeight="1" x14ac:dyDescent="0.3">
      <c r="A4" s="5"/>
      <c r="B4" s="41">
        <f t="array" ref="B4:H4">DaysAndWeeks+DATE(CalendarYear,10,1)-WEEKDAY(DATE(CalendarYear,10,1),(WeekStart="Monday")+1)+1</f>
        <v>44829</v>
      </c>
      <c r="C4" s="41">
        <v>44830</v>
      </c>
      <c r="D4" s="41">
        <v>44831</v>
      </c>
      <c r="E4" s="41">
        <v>44832</v>
      </c>
      <c r="F4" s="41">
        <v>44833</v>
      </c>
      <c r="G4" s="41">
        <v>44834</v>
      </c>
      <c r="H4" s="41">
        <v>44835</v>
      </c>
    </row>
    <row r="5" spans="1:9" s="18" customFormat="1" ht="56.1" customHeight="1" x14ac:dyDescent="0.3">
      <c r="A5" s="17"/>
      <c r="B5" s="46"/>
      <c r="C5" s="46"/>
      <c r="D5" s="46"/>
      <c r="E5" s="46"/>
      <c r="F5" s="46"/>
      <c r="G5" s="46" t="s">
        <v>28</v>
      </c>
      <c r="H5" s="46"/>
    </row>
    <row r="6" spans="1:9" s="6" customFormat="1" ht="24" customHeight="1" x14ac:dyDescent="0.3">
      <c r="A6" s="5"/>
      <c r="B6" s="47">
        <f t="array" ref="B6:H6">DaysAndWeeks+DATE(CalendarYear,10,1)-WEEKDAY(DATE(CalendarYear,10,1),(WeekStart="Monday")+1)+8</f>
        <v>44836</v>
      </c>
      <c r="C6" s="47">
        <v>44837</v>
      </c>
      <c r="D6" s="47">
        <v>44838</v>
      </c>
      <c r="E6" s="47">
        <v>44839</v>
      </c>
      <c r="F6" s="47">
        <v>44840</v>
      </c>
      <c r="G6" s="47">
        <v>44841</v>
      </c>
      <c r="H6" s="47">
        <v>44842</v>
      </c>
    </row>
    <row r="7" spans="1:9" s="18" customFormat="1" ht="56.1" customHeight="1" x14ac:dyDescent="0.3">
      <c r="A7" s="17"/>
      <c r="B7" s="48"/>
      <c r="C7" s="48" t="s">
        <v>29</v>
      </c>
      <c r="D7" s="48" t="s">
        <v>30</v>
      </c>
      <c r="E7" s="48" t="s">
        <v>36</v>
      </c>
      <c r="F7" s="48" t="s">
        <v>37</v>
      </c>
      <c r="G7" s="48" t="s">
        <v>38</v>
      </c>
      <c r="H7" s="48"/>
    </row>
    <row r="8" spans="1:9" s="6" customFormat="1" ht="24" customHeight="1" x14ac:dyDescent="0.3">
      <c r="A8" s="5"/>
      <c r="B8" s="49">
        <f t="array" ref="B8:H8">DaysAndWeeks+DATE(CalendarYear,10,1)-WEEKDAY(DATE(CalendarYear,10,1),(WeekStart="Monday")+1)+15</f>
        <v>44843</v>
      </c>
      <c r="C8" s="49">
        <v>44844</v>
      </c>
      <c r="D8" s="49">
        <v>44845</v>
      </c>
      <c r="E8" s="49">
        <v>44846</v>
      </c>
      <c r="F8" s="49">
        <v>44847</v>
      </c>
      <c r="G8" s="49">
        <v>44848</v>
      </c>
      <c r="H8" s="49">
        <v>44849</v>
      </c>
    </row>
    <row r="9" spans="1:9" s="18" customFormat="1" ht="56.1" customHeight="1" x14ac:dyDescent="0.3">
      <c r="A9" s="17"/>
      <c r="B9" s="46"/>
      <c r="C9" s="46" t="s">
        <v>33</v>
      </c>
      <c r="D9" s="46" t="s">
        <v>34</v>
      </c>
      <c r="E9" s="46" t="s">
        <v>35</v>
      </c>
      <c r="F9" s="46" t="s">
        <v>39</v>
      </c>
      <c r="G9" s="46" t="s">
        <v>28</v>
      </c>
      <c r="H9" s="46"/>
    </row>
    <row r="10" spans="1:9" s="6" customFormat="1" ht="24" customHeight="1" x14ac:dyDescent="0.3">
      <c r="A10" s="5"/>
      <c r="B10" s="47">
        <f t="array" ref="B10:H10">DaysAndWeeks+DATE(CalendarYear,10,1)-WEEKDAY(DATE(CalendarYear,10,1),(WeekStart="Monday")+1)+22</f>
        <v>44850</v>
      </c>
      <c r="C10" s="47">
        <v>44851</v>
      </c>
      <c r="D10" s="47">
        <v>44852</v>
      </c>
      <c r="E10" s="47">
        <v>44853</v>
      </c>
      <c r="F10" s="47">
        <v>44854</v>
      </c>
      <c r="G10" s="47">
        <v>44855</v>
      </c>
      <c r="H10" s="47">
        <v>44856</v>
      </c>
    </row>
    <row r="11" spans="1:9" s="18" customFormat="1" ht="56.1" customHeight="1" x14ac:dyDescent="0.3">
      <c r="A11" s="17"/>
      <c r="B11" s="48"/>
      <c r="C11" s="48" t="s">
        <v>40</v>
      </c>
      <c r="D11" s="48" t="s">
        <v>41</v>
      </c>
      <c r="E11" s="48" t="s">
        <v>42</v>
      </c>
      <c r="F11" s="48" t="s">
        <v>43</v>
      </c>
      <c r="G11" s="48" t="s">
        <v>44</v>
      </c>
      <c r="H11" s="48"/>
    </row>
    <row r="12" spans="1:9" s="6" customFormat="1" ht="24" customHeight="1" x14ac:dyDescent="0.3">
      <c r="A12" s="5"/>
      <c r="B12" s="49">
        <f t="array" ref="B12:H12">DaysAndWeeks+DATE(CalendarYear,10,1)-WEEKDAY(DATE(CalendarYear,10,1),(WeekStart="Monday")+1)+29</f>
        <v>44857</v>
      </c>
      <c r="C12" s="49">
        <v>44858</v>
      </c>
      <c r="D12" s="49">
        <v>44859</v>
      </c>
      <c r="E12" s="49">
        <v>44860</v>
      </c>
      <c r="F12" s="49">
        <v>44861</v>
      </c>
      <c r="G12" s="49">
        <v>44862</v>
      </c>
      <c r="H12" s="49">
        <v>44863</v>
      </c>
    </row>
    <row r="13" spans="1:9" s="18" customFormat="1" ht="56.1" customHeight="1" x14ac:dyDescent="0.3">
      <c r="A13" s="17"/>
      <c r="B13" s="46"/>
      <c r="C13" s="46" t="s">
        <v>45</v>
      </c>
      <c r="D13" s="46" t="s">
        <v>46</v>
      </c>
      <c r="E13" s="46" t="s">
        <v>47</v>
      </c>
      <c r="F13" s="46" t="s">
        <v>48</v>
      </c>
      <c r="G13" s="46" t="s">
        <v>49</v>
      </c>
      <c r="H13" s="46"/>
    </row>
    <row r="14" spans="1:9" s="6" customFormat="1" ht="24" customHeight="1" x14ac:dyDescent="0.3">
      <c r="A14" s="5"/>
      <c r="B14" s="44">
        <f t="array" ref="B14:C14">DaysAndWeeks+DATE(CalendarYear,10,1)-WEEKDAY(DATE(CalendarYear,10,1),(WeekStart="Monday")+1)+36</f>
        <v>44864</v>
      </c>
      <c r="C14" s="44">
        <v>44865</v>
      </c>
      <c r="D14" s="78" t="s">
        <v>31</v>
      </c>
      <c r="E14" s="78"/>
      <c r="F14" s="78"/>
      <c r="G14" s="78"/>
      <c r="H14" s="79"/>
    </row>
    <row r="15" spans="1:9" s="18" customFormat="1" ht="56.1" customHeight="1" x14ac:dyDescent="0.3">
      <c r="A15" s="17"/>
      <c r="B15" s="42"/>
      <c r="C15" s="42"/>
      <c r="D15" s="81" t="s">
        <v>32</v>
      </c>
      <c r="E15" s="81"/>
      <c r="F15" s="81"/>
      <c r="G15" s="81"/>
      <c r="H15" s="82"/>
    </row>
  </sheetData>
  <mergeCells count="3">
    <mergeCell ref="B2:D2"/>
    <mergeCell ref="D14:H14"/>
    <mergeCell ref="D15:H15"/>
  </mergeCells>
  <conditionalFormatting sqref="B12:H12 B14:C14">
    <cfRule type="expression" dxfId="5" priority="2">
      <formula>AND(DAY(B12)&gt;=1,DAY(B12)&lt;=15)</formula>
    </cfRule>
  </conditionalFormatting>
  <conditionalFormatting sqref="B4:G4">
    <cfRule type="expression" dxfId="4" priority="1">
      <formula>DAY(B4)&gt;8</formula>
    </cfRule>
  </conditionalFormatting>
  <dataValidations count="8">
    <dataValidation allowBlank="1" showInputMessage="1" showErrorMessage="1" prompt="Automatically determined weekday" sqref="C3:H3" xr:uid="{00000000-0002-0000-0B00-000000000000}"/>
    <dataValidation allowBlank="1" showInputMessage="1" showErrorMessage="1" prompt="October month calendar" sqref="A1" xr:uid="{00000000-0002-0000-0B00-000001000000}"/>
    <dataValidation allowBlank="1" showInputMessage="1" showErrorMessage="1" prompt="The year in this cell is automatically updated based on year entered in January worksheet. Calendar below has dates for previous and next month with lighter font shade" sqref="B2:D2" xr:uid="{00000000-0002-0000-0B00-000002000000}"/>
    <dataValidation allowBlank="1" showInputMessage="1" showErrorMessage="1" prompt="This row contains weekday names for this calendar. This cell contains the starting day of the week. To change week start day, select a new weekday in January worksheet cell L5." sqref="B3" xr:uid="{00000000-0002-0000-0B00-000003000000}"/>
    <dataValidation allowBlank="1" showInputMessage="1" prompt="Enter monthly Notes in cell below" sqref="D14:H14" xr:uid="{00000000-0002-0000-0B00-000004000000}"/>
    <dataValidation allowBlank="1" showInputMessage="1" prompt="Enter monthly Notes in this cell" sqref="D15:H15" xr:uid="{00000000-0002-0000-0B00-000005000000}"/>
    <dataValidation allowBlank="1" showInputMessage="1" showErrorMessage="1" prompt="This row &amp; rows 7, 9, 11, 13, &amp; 15 are cells for entering daily notes related to the calendar day in the cell above." sqref="B5" xr:uid="{00000000-0002-0000-0B00-000006000000}"/>
    <dataValidation allowBlank="1" showInputMessage="1" showErrorMessage="1" prompt="This row &amp; rows 6, 8, 10, 12 &amp; 14 contain calendar days of the week. If this cell doesn’t contain the number 1, then it is a day from the previous month. Enter notes in cell D15." sqref="B4" xr:uid="{00000000-0002-0000-0B00-000007000000}"/>
  </dataValidations>
  <printOptions horizontalCentered="1"/>
  <pageMargins left="0.25" right="0.25" top="0.5" bottom="0.5" header="0.3" footer="0.3"/>
  <pageSetup orientation="landscape" r:id="rId1"/>
  <headerFooter differentFirst="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>
    <tabColor theme="5" tint="0.59999389629810485"/>
    <pageSetUpPr fitToPage="1"/>
  </sheetPr>
  <dimension ref="A1:I15"/>
  <sheetViews>
    <sheetView showGridLines="0" showRowColHeaders="0" topLeftCell="A8" workbookViewId="0">
      <selection activeCell="D15" sqref="D15:H15"/>
    </sheetView>
  </sheetViews>
  <sheetFormatPr defaultColWidth="8.75" defaultRowHeight="16.5" x14ac:dyDescent="0.3"/>
  <cols>
    <col min="1" max="1" width="1.625" style="1" customWidth="1"/>
    <col min="2" max="8" width="16.625" style="1" customWidth="1"/>
    <col min="9" max="9" width="1.625" style="2" customWidth="1"/>
    <col min="10" max="10" width="8.625" style="2" customWidth="1"/>
    <col min="11" max="16384" width="8.75" style="2"/>
  </cols>
  <sheetData>
    <row r="1" spans="1:9" ht="9" customHeight="1" x14ac:dyDescent="0.3">
      <c r="I1" s="2" t="s">
        <v>2</v>
      </c>
    </row>
    <row r="2" spans="1:9" ht="96" customHeight="1" x14ac:dyDescent="0.3">
      <c r="B2" s="77" t="str">
        <f>"November "&amp;CalendarYear</f>
        <v>November 2022</v>
      </c>
      <c r="C2" s="77"/>
      <c r="D2" s="77"/>
      <c r="E2" s="3"/>
      <c r="F2" s="3"/>
      <c r="G2" s="3"/>
      <c r="H2" s="4"/>
    </row>
    <row r="3" spans="1:9" s="13" customFormat="1" ht="24" customHeight="1" x14ac:dyDescent="0.3">
      <c r="A3" s="12"/>
      <c r="B3" s="22" t="str">
        <f>WeekStart</f>
        <v>Sunday</v>
      </c>
      <c r="C3" s="23" t="str">
        <f t="shared" ref="C3:H3" si="0">TEXT(C4,"dddd")</f>
        <v>Monday</v>
      </c>
      <c r="D3" s="23" t="str">
        <f t="shared" si="0"/>
        <v>Tuesday</v>
      </c>
      <c r="E3" s="23" t="str">
        <f t="shared" si="0"/>
        <v>Wednesday</v>
      </c>
      <c r="F3" s="23" t="str">
        <f t="shared" si="0"/>
        <v>Thursday</v>
      </c>
      <c r="G3" s="23" t="str">
        <f t="shared" si="0"/>
        <v>Friday</v>
      </c>
      <c r="H3" s="24" t="str">
        <f t="shared" si="0"/>
        <v>Saturday</v>
      </c>
    </row>
    <row r="4" spans="1:9" s="6" customFormat="1" ht="24" customHeight="1" x14ac:dyDescent="0.3">
      <c r="A4" s="5"/>
      <c r="B4" s="41">
        <f t="array" ref="B4:H4">DaysAndWeeks+DATE(CalendarYear,11,1)-WEEKDAY(DATE(CalendarYear,11,1),(WeekStart="Monday")+1)+1</f>
        <v>44864</v>
      </c>
      <c r="C4" s="50">
        <v>44865</v>
      </c>
      <c r="D4" s="50">
        <v>44866</v>
      </c>
      <c r="E4" s="50">
        <v>44867</v>
      </c>
      <c r="F4" s="50">
        <v>44868</v>
      </c>
      <c r="G4" s="50">
        <v>44869</v>
      </c>
      <c r="H4" s="41">
        <v>44870</v>
      </c>
    </row>
    <row r="5" spans="1:9" s="18" customFormat="1" ht="56.1" customHeight="1" x14ac:dyDescent="0.3">
      <c r="A5" s="17"/>
      <c r="B5" s="43"/>
      <c r="C5" s="46" t="s">
        <v>50</v>
      </c>
      <c r="D5" s="46" t="s">
        <v>51</v>
      </c>
      <c r="E5" s="46" t="s">
        <v>52</v>
      </c>
      <c r="F5" s="46" t="s">
        <v>53</v>
      </c>
      <c r="G5" s="46" t="s">
        <v>54</v>
      </c>
      <c r="H5" s="43"/>
    </row>
    <row r="6" spans="1:9" s="6" customFormat="1" ht="24" customHeight="1" x14ac:dyDescent="0.3">
      <c r="A6" s="5"/>
      <c r="B6" s="44">
        <f t="array" ref="B6:H6">DaysAndWeeks+DATE(CalendarYear,11,1)-WEEKDAY(DATE(CalendarYear,11,1),(WeekStart="Monday")+1)+8</f>
        <v>44871</v>
      </c>
      <c r="C6" s="47">
        <v>44872</v>
      </c>
      <c r="D6" s="47">
        <v>44873</v>
      </c>
      <c r="E6" s="47">
        <v>44874</v>
      </c>
      <c r="F6" s="47">
        <v>44875</v>
      </c>
      <c r="G6" s="47">
        <v>44876</v>
      </c>
      <c r="H6" s="44">
        <v>44877</v>
      </c>
    </row>
    <row r="7" spans="1:9" s="18" customFormat="1" ht="56.1" customHeight="1" x14ac:dyDescent="0.3">
      <c r="A7" s="17"/>
      <c r="B7" s="42"/>
      <c r="C7" s="48" t="s">
        <v>50</v>
      </c>
      <c r="D7" s="48" t="s">
        <v>55</v>
      </c>
      <c r="E7" s="48" t="s">
        <v>56</v>
      </c>
      <c r="F7" s="48" t="s">
        <v>57</v>
      </c>
      <c r="G7" s="48" t="s">
        <v>54</v>
      </c>
      <c r="H7" s="42"/>
    </row>
    <row r="8" spans="1:9" s="6" customFormat="1" ht="24" customHeight="1" x14ac:dyDescent="0.3">
      <c r="A8" s="5"/>
      <c r="B8" s="45">
        <f t="array" ref="B8:H8">DaysAndWeeks+DATE(CalendarYear,11,1)-WEEKDAY(DATE(CalendarYear,11,1),(WeekStart="Monday")+1)+15</f>
        <v>44878</v>
      </c>
      <c r="C8" s="49">
        <v>44879</v>
      </c>
      <c r="D8" s="49">
        <v>44880</v>
      </c>
      <c r="E8" s="49">
        <v>44881</v>
      </c>
      <c r="F8" s="49">
        <v>44882</v>
      </c>
      <c r="G8" s="49">
        <v>44883</v>
      </c>
      <c r="H8" s="45">
        <v>44884</v>
      </c>
    </row>
    <row r="9" spans="1:9" s="18" customFormat="1" ht="56.1" customHeight="1" x14ac:dyDescent="0.3">
      <c r="A9" s="17"/>
      <c r="B9" s="43"/>
      <c r="C9" s="46" t="s">
        <v>58</v>
      </c>
      <c r="D9" s="46" t="s">
        <v>59</v>
      </c>
      <c r="E9" s="46" t="s">
        <v>61</v>
      </c>
      <c r="F9" s="46" t="s">
        <v>60</v>
      </c>
      <c r="G9" s="46" t="s">
        <v>63</v>
      </c>
      <c r="H9" s="43"/>
    </row>
    <row r="10" spans="1:9" s="6" customFormat="1" ht="24" customHeight="1" x14ac:dyDescent="0.3">
      <c r="A10" s="5"/>
      <c r="B10" s="44">
        <f t="array" ref="B10:H10">DaysAndWeeks+DATE(CalendarYear,11,1)-WEEKDAY(DATE(CalendarYear,11,1),(WeekStart="Monday")+1)+22</f>
        <v>44885</v>
      </c>
      <c r="C10" s="47">
        <v>44886</v>
      </c>
      <c r="D10" s="47">
        <v>44887</v>
      </c>
      <c r="E10" s="47">
        <v>44888</v>
      </c>
      <c r="F10" s="47">
        <v>44889</v>
      </c>
      <c r="G10" s="47">
        <v>44890</v>
      </c>
      <c r="H10" s="44">
        <v>44891</v>
      </c>
    </row>
    <row r="11" spans="1:9" s="18" customFormat="1" ht="56.1" customHeight="1" x14ac:dyDescent="0.3">
      <c r="A11" s="17"/>
      <c r="B11" s="42"/>
      <c r="C11" s="48" t="s">
        <v>62</v>
      </c>
      <c r="D11" s="48" t="s">
        <v>64</v>
      </c>
      <c r="E11" s="48" t="s">
        <v>65</v>
      </c>
      <c r="F11" s="48" t="s">
        <v>66</v>
      </c>
      <c r="G11" s="48" t="s">
        <v>67</v>
      </c>
      <c r="H11" s="42"/>
    </row>
    <row r="12" spans="1:9" s="6" customFormat="1" ht="24" customHeight="1" x14ac:dyDescent="0.3">
      <c r="A12" s="5"/>
      <c r="B12" s="45">
        <f t="array" ref="B12:H12">DaysAndWeeks+DATE(CalendarYear,11,1)-WEEKDAY(DATE(CalendarYear,11,1),(WeekStart="Monday")+1)+29</f>
        <v>44892</v>
      </c>
      <c r="C12" s="49">
        <v>44893</v>
      </c>
      <c r="D12" s="49">
        <v>44894</v>
      </c>
      <c r="E12" s="49">
        <v>44895</v>
      </c>
      <c r="F12" s="49">
        <v>44896</v>
      </c>
      <c r="G12" s="49">
        <v>44897</v>
      </c>
      <c r="H12" s="45">
        <v>44898</v>
      </c>
    </row>
    <row r="13" spans="1:9" s="18" customFormat="1" ht="56.1" customHeight="1" x14ac:dyDescent="0.3">
      <c r="A13" s="17"/>
      <c r="B13" s="43"/>
      <c r="C13" s="46" t="s">
        <v>68</v>
      </c>
      <c r="D13" s="46" t="s">
        <v>69</v>
      </c>
      <c r="E13" s="46"/>
      <c r="F13" s="46"/>
      <c r="G13" s="46"/>
      <c r="H13" s="43"/>
    </row>
    <row r="14" spans="1:9" s="6" customFormat="1" ht="24" customHeight="1" x14ac:dyDescent="0.3">
      <c r="A14" s="5"/>
      <c r="B14" s="44">
        <f t="array" ref="B14:C14">DaysAndWeeks+DATE(CalendarYear,11,1)-WEEKDAY(DATE(CalendarYear,11,1),(WeekStart="Monday")+1)+36</f>
        <v>44899</v>
      </c>
      <c r="C14" s="44">
        <v>44900</v>
      </c>
      <c r="D14" s="78" t="s">
        <v>1</v>
      </c>
      <c r="E14" s="78"/>
      <c r="F14" s="78"/>
      <c r="G14" s="78"/>
      <c r="H14" s="79"/>
    </row>
    <row r="15" spans="1:9" s="18" customFormat="1" ht="56.1" customHeight="1" x14ac:dyDescent="0.3">
      <c r="A15" s="17"/>
      <c r="B15" s="42"/>
      <c r="C15" s="42"/>
      <c r="D15" s="83" t="s">
        <v>70</v>
      </c>
      <c r="E15" s="81"/>
      <c r="F15" s="81"/>
      <c r="G15" s="81"/>
      <c r="H15" s="82"/>
    </row>
  </sheetData>
  <mergeCells count="3">
    <mergeCell ref="B2:D2"/>
    <mergeCell ref="D14:H14"/>
    <mergeCell ref="D15:H15"/>
  </mergeCells>
  <conditionalFormatting sqref="B12:H12 B14:C14">
    <cfRule type="expression" dxfId="3" priority="2">
      <formula>AND(DAY(B12)&gt;=1,DAY(B12)&lt;=15)</formula>
    </cfRule>
  </conditionalFormatting>
  <conditionalFormatting sqref="B4:G4">
    <cfRule type="expression" dxfId="2" priority="1">
      <formula>DAY(B4)&gt;8</formula>
    </cfRule>
  </conditionalFormatting>
  <dataValidations count="8">
    <dataValidation allowBlank="1" showInputMessage="1" showErrorMessage="1" prompt="Automatically determined weekday" sqref="C3:H3" xr:uid="{00000000-0002-0000-0C00-000000000000}"/>
    <dataValidation allowBlank="1" showInputMessage="1" showErrorMessage="1" prompt="November month calendar" sqref="A1" xr:uid="{00000000-0002-0000-0C00-000001000000}"/>
    <dataValidation allowBlank="1" showInputMessage="1" showErrorMessage="1" prompt="The year in this cell is automatically updated based on year entered in January worksheet. Calendar below has dates for previous and next month with lighter font shade" sqref="B2:D2" xr:uid="{00000000-0002-0000-0C00-000002000000}"/>
    <dataValidation allowBlank="1" showInputMessage="1" showErrorMessage="1" prompt="This row &amp; rows 6, 8, 10, 12 &amp; 14 contain calendar days of the week. If this cell doesn’t contain the number 1, then it is a day from the previous month. Enter notes in cell D15." sqref="B4" xr:uid="{00000000-0002-0000-0C00-000003000000}"/>
    <dataValidation allowBlank="1" showInputMessage="1" showErrorMessage="1" prompt="This row &amp; rows 7, 9, 11, 13, &amp; 15 are cells for entering daily notes related to the calendar day in the cell above." sqref="B5" xr:uid="{00000000-0002-0000-0C00-000004000000}"/>
    <dataValidation allowBlank="1" showInputMessage="1" prompt="Enter monthly Notes in this cell" sqref="D15:H15" xr:uid="{00000000-0002-0000-0C00-000005000000}"/>
    <dataValidation allowBlank="1" showInputMessage="1" prompt="Enter monthly Notes in cell below" sqref="D14:H14" xr:uid="{00000000-0002-0000-0C00-000006000000}"/>
    <dataValidation allowBlank="1" showInputMessage="1" showErrorMessage="1" prompt="This row contains weekday names for this calendar. This cell contains the starting day of the week. To change week start day, select a new weekday in January worksheet cell L5." sqref="B3" xr:uid="{00000000-0002-0000-0C00-000007000000}"/>
  </dataValidations>
  <printOptions horizontalCentered="1"/>
  <pageMargins left="0.25" right="0.25" top="0.5" bottom="0.5" header="0.3" footer="0.3"/>
  <pageSetup orientation="landscape" r:id="rId1"/>
  <headerFooter differentFirst="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>
    <tabColor theme="8" tint="0.59999389629810485"/>
    <pageSetUpPr fitToPage="1"/>
  </sheetPr>
  <dimension ref="A1:I15"/>
  <sheetViews>
    <sheetView showGridLines="0" showRowColHeaders="0" topLeftCell="A7" workbookViewId="0">
      <selection activeCell="D16" sqref="D16"/>
    </sheetView>
  </sheetViews>
  <sheetFormatPr defaultColWidth="8.75" defaultRowHeight="16.5" x14ac:dyDescent="0.3"/>
  <cols>
    <col min="1" max="1" width="1.625" style="1" customWidth="1"/>
    <col min="2" max="8" width="16.625" style="1" customWidth="1"/>
    <col min="9" max="9" width="1.625" style="2" customWidth="1"/>
    <col min="10" max="10" width="8.625" style="2" customWidth="1"/>
    <col min="11" max="16384" width="8.75" style="2"/>
  </cols>
  <sheetData>
    <row r="1" spans="1:9" ht="9" customHeight="1" x14ac:dyDescent="0.3">
      <c r="I1" s="2" t="s">
        <v>2</v>
      </c>
    </row>
    <row r="2" spans="1:9" ht="96" customHeight="1" x14ac:dyDescent="0.3">
      <c r="B2" s="58" t="str">
        <f>"December "&amp;CalendarYear</f>
        <v>December 2022</v>
      </c>
      <c r="C2" s="58"/>
      <c r="D2" s="58"/>
      <c r="E2" s="3"/>
      <c r="F2" s="3"/>
      <c r="G2" s="3"/>
      <c r="H2" s="4"/>
    </row>
    <row r="3" spans="1:9" s="13" customFormat="1" ht="24" customHeight="1" x14ac:dyDescent="0.3">
      <c r="A3" s="12"/>
      <c r="B3" s="9" t="str">
        <f>WeekStart</f>
        <v>Sunday</v>
      </c>
      <c r="C3" s="10" t="str">
        <f t="shared" ref="C3:H3" si="0">TEXT(C4,"dddd")</f>
        <v>Monday</v>
      </c>
      <c r="D3" s="10" t="str">
        <f t="shared" si="0"/>
        <v>Tuesday</v>
      </c>
      <c r="E3" s="10" t="str">
        <f t="shared" si="0"/>
        <v>Wednesday</v>
      </c>
      <c r="F3" s="10" t="str">
        <f t="shared" si="0"/>
        <v>Thursday</v>
      </c>
      <c r="G3" s="10" t="str">
        <f t="shared" si="0"/>
        <v>Friday</v>
      </c>
      <c r="H3" s="11" t="str">
        <f t="shared" si="0"/>
        <v>Saturday</v>
      </c>
    </row>
    <row r="4" spans="1:9" s="6" customFormat="1" ht="24" customHeight="1" x14ac:dyDescent="0.3">
      <c r="A4" s="5"/>
      <c r="B4" s="14">
        <f t="array" ref="B4:H4">DaysAndWeeks+DATE(CalendarYear,12,1)-WEEKDAY(DATE(CalendarYear,12,1),(WeekStart="Monday")+1)+1</f>
        <v>44892</v>
      </c>
      <c r="C4" s="14">
        <v>44893</v>
      </c>
      <c r="D4" s="14">
        <v>44894</v>
      </c>
      <c r="E4" s="14">
        <v>44895</v>
      </c>
      <c r="F4" s="14">
        <v>44896</v>
      </c>
      <c r="G4" s="14">
        <v>44897</v>
      </c>
      <c r="H4" s="15">
        <v>44898</v>
      </c>
    </row>
    <row r="5" spans="1:9" s="18" customFormat="1" ht="56.1" customHeight="1" x14ac:dyDescent="0.3">
      <c r="A5" s="17"/>
      <c r="B5" s="16"/>
      <c r="C5" s="16"/>
      <c r="D5" s="16"/>
      <c r="E5" s="16" t="s">
        <v>73</v>
      </c>
      <c r="F5" s="16" t="s">
        <v>74</v>
      </c>
      <c r="G5" s="16" t="s">
        <v>75</v>
      </c>
      <c r="H5" s="16"/>
    </row>
    <row r="6" spans="1:9" s="6" customFormat="1" ht="24" customHeight="1" x14ac:dyDescent="0.3">
      <c r="A6" s="5"/>
      <c r="B6" s="8">
        <f t="array" ref="B6:H6">DaysAndWeeks+DATE(CalendarYear,12,1)-WEEKDAY(DATE(CalendarYear,12,1),(WeekStart="Monday")+1)+8</f>
        <v>44899</v>
      </c>
      <c r="C6" s="8">
        <v>44900</v>
      </c>
      <c r="D6" s="8">
        <v>44901</v>
      </c>
      <c r="E6" s="8">
        <v>44902</v>
      </c>
      <c r="F6" s="8">
        <v>44903</v>
      </c>
      <c r="G6" s="8">
        <v>44904</v>
      </c>
      <c r="H6" s="8">
        <v>44905</v>
      </c>
    </row>
    <row r="7" spans="1:9" s="18" customFormat="1" ht="56.1" customHeight="1" x14ac:dyDescent="0.3">
      <c r="A7" s="17"/>
      <c r="B7" s="19"/>
      <c r="C7" s="19" t="s">
        <v>76</v>
      </c>
      <c r="D7" s="19" t="s">
        <v>77</v>
      </c>
      <c r="E7" s="19" t="s">
        <v>78</v>
      </c>
      <c r="F7" s="19" t="s">
        <v>79</v>
      </c>
      <c r="G7" s="19" t="s">
        <v>80</v>
      </c>
      <c r="H7" s="19"/>
    </row>
    <row r="8" spans="1:9" s="6" customFormat="1" ht="24" customHeight="1" x14ac:dyDescent="0.3">
      <c r="A8" s="5"/>
      <c r="B8" s="7">
        <f t="array" ref="B8:H8">DaysAndWeeks+DATE(CalendarYear,12,1)-WEEKDAY(DATE(CalendarYear,12,1),(WeekStart="Monday")+1)+15</f>
        <v>44906</v>
      </c>
      <c r="C8" s="7">
        <v>44907</v>
      </c>
      <c r="D8" s="7">
        <v>44908</v>
      </c>
      <c r="E8" s="7">
        <v>44909</v>
      </c>
      <c r="F8" s="7">
        <v>44910</v>
      </c>
      <c r="G8" s="7">
        <v>44911</v>
      </c>
      <c r="H8" s="7">
        <v>44912</v>
      </c>
    </row>
    <row r="9" spans="1:9" s="18" customFormat="1" ht="56.1" customHeight="1" x14ac:dyDescent="0.3">
      <c r="A9" s="17"/>
      <c r="B9" s="16"/>
      <c r="C9" s="16" t="s">
        <v>81</v>
      </c>
      <c r="D9" s="16" t="s">
        <v>82</v>
      </c>
      <c r="E9" s="16" t="s">
        <v>83</v>
      </c>
      <c r="F9" s="16" t="s">
        <v>84</v>
      </c>
      <c r="G9" s="16" t="s">
        <v>85</v>
      </c>
      <c r="H9" s="16"/>
    </row>
    <row r="10" spans="1:9" s="6" customFormat="1" ht="24" customHeight="1" x14ac:dyDescent="0.3">
      <c r="A10" s="5"/>
      <c r="B10" s="8">
        <f t="array" ref="B10:H10">DaysAndWeeks+DATE(CalendarYear,12,1)-WEEKDAY(DATE(CalendarYear,12,1),(WeekStart="Monday")+1)+22</f>
        <v>44913</v>
      </c>
      <c r="C10" s="8">
        <v>44914</v>
      </c>
      <c r="D10" s="8">
        <v>44915</v>
      </c>
      <c r="E10" s="8">
        <v>44916</v>
      </c>
      <c r="F10" s="8">
        <v>44917</v>
      </c>
      <c r="G10" s="8">
        <v>44918</v>
      </c>
      <c r="H10" s="8">
        <v>44919</v>
      </c>
    </row>
    <row r="11" spans="1:9" s="18" customFormat="1" ht="56.1" customHeight="1" x14ac:dyDescent="0.3">
      <c r="A11" s="17"/>
      <c r="B11" s="19"/>
      <c r="C11" s="19" t="s">
        <v>86</v>
      </c>
      <c r="D11" s="19" t="s">
        <v>87</v>
      </c>
      <c r="E11" s="19" t="s">
        <v>88</v>
      </c>
      <c r="F11" s="19" t="s">
        <v>89</v>
      </c>
      <c r="G11" s="51" t="s">
        <v>71</v>
      </c>
      <c r="H11" s="19"/>
    </row>
    <row r="12" spans="1:9" s="6" customFormat="1" ht="24" customHeight="1" x14ac:dyDescent="0.3">
      <c r="A12" s="5"/>
      <c r="B12" s="7">
        <f t="array" ref="B12:H12">DaysAndWeeks+DATE(CalendarYear,12,1)-WEEKDAY(DATE(CalendarYear,12,1),(WeekStart="Monday")+1)+29</f>
        <v>44920</v>
      </c>
      <c r="C12" s="7">
        <v>44921</v>
      </c>
      <c r="D12" s="7">
        <v>44922</v>
      </c>
      <c r="E12" s="7">
        <v>44923</v>
      </c>
      <c r="F12" s="7">
        <v>44924</v>
      </c>
      <c r="G12" s="7">
        <v>44925</v>
      </c>
      <c r="H12" s="7">
        <v>44926</v>
      </c>
    </row>
    <row r="13" spans="1:9" s="18" customFormat="1" ht="56.1" customHeight="1" x14ac:dyDescent="0.3">
      <c r="A13" s="17"/>
      <c r="B13" s="16"/>
      <c r="C13" s="16" t="s">
        <v>90</v>
      </c>
      <c r="D13" s="16" t="s">
        <v>91</v>
      </c>
      <c r="E13" s="16" t="s">
        <v>92</v>
      </c>
      <c r="F13" s="16" t="s">
        <v>93</v>
      </c>
      <c r="G13" s="52" t="s">
        <v>72</v>
      </c>
      <c r="H13" s="16"/>
    </row>
    <row r="14" spans="1:9" s="6" customFormat="1" ht="24" customHeight="1" x14ac:dyDescent="0.3">
      <c r="A14" s="5"/>
      <c r="B14" s="8">
        <f t="array" ref="B14:C14">DaysAndWeeks+DATE(CalendarYear,12,1)-WEEKDAY(DATE(CalendarYear,12,1),(WeekStart="Monday")+1)+36</f>
        <v>44927</v>
      </c>
      <c r="C14" s="8">
        <v>44928</v>
      </c>
      <c r="D14" s="59" t="s">
        <v>1</v>
      </c>
      <c r="E14" s="59"/>
      <c r="F14" s="59"/>
      <c r="G14" s="59"/>
      <c r="H14" s="60"/>
    </row>
    <row r="15" spans="1:9" s="18" customFormat="1" ht="56.1" customHeight="1" x14ac:dyDescent="0.3">
      <c r="A15" s="17"/>
      <c r="B15" s="19"/>
      <c r="C15" s="19"/>
      <c r="D15" s="61" t="s">
        <v>94</v>
      </c>
      <c r="E15" s="61"/>
      <c r="F15" s="61"/>
      <c r="G15" s="61"/>
      <c r="H15" s="84"/>
    </row>
  </sheetData>
  <mergeCells count="3">
    <mergeCell ref="B2:D2"/>
    <mergeCell ref="D14:H14"/>
    <mergeCell ref="D15:H15"/>
  </mergeCells>
  <conditionalFormatting sqref="B12:H12 B14:C14">
    <cfRule type="expression" dxfId="1" priority="2">
      <formula>AND(DAY(B12)&gt;=1,DAY(B12)&lt;=15)</formula>
    </cfRule>
  </conditionalFormatting>
  <conditionalFormatting sqref="B4:G4">
    <cfRule type="expression" dxfId="0" priority="1">
      <formula>DAY(B4)&gt;8</formula>
    </cfRule>
  </conditionalFormatting>
  <dataValidations count="8">
    <dataValidation allowBlank="1" showInputMessage="1" showErrorMessage="1" prompt="Automatically determined weekday" sqref="C3:H3" xr:uid="{00000000-0002-0000-0D00-000000000000}"/>
    <dataValidation allowBlank="1" showInputMessage="1" showErrorMessage="1" prompt="December month calendar" sqref="A1" xr:uid="{00000000-0002-0000-0D00-000001000000}"/>
    <dataValidation allowBlank="1" showInputMessage="1" showErrorMessage="1" prompt="The year in this cell is automatically updated based on year entered in January worksheet. Calendar below has dates for previous and next month with lighter font shade" sqref="B2:D2" xr:uid="{00000000-0002-0000-0D00-000002000000}"/>
    <dataValidation allowBlank="1" showInputMessage="1" showErrorMessage="1" prompt="This row contains weekday names for this calendar. This cell contains the starting day of the week. To change week start day, select a new weekday in January worksheet cell L5." sqref="B3" xr:uid="{00000000-0002-0000-0D00-000003000000}"/>
    <dataValidation allowBlank="1" showInputMessage="1" prompt="Enter monthly Notes in cell below" sqref="D14:H14" xr:uid="{00000000-0002-0000-0D00-000004000000}"/>
    <dataValidation allowBlank="1" showInputMessage="1" prompt="Enter monthly Notes in this cell" sqref="D15:H15" xr:uid="{00000000-0002-0000-0D00-000005000000}"/>
    <dataValidation allowBlank="1" showInputMessage="1" showErrorMessage="1" prompt="This row &amp; rows 7, 9, 11, 13, &amp; 15 are cells for entering daily notes related to the calendar day in the cell above." sqref="B5" xr:uid="{00000000-0002-0000-0D00-000006000000}"/>
    <dataValidation allowBlank="1" showInputMessage="1" showErrorMessage="1" prompt="This row &amp; rows 6, 8, 10, 12 &amp; 14 contain calendar days of the week. If this cell doesn’t contain the number 1, then it is a day from the previous month. Enter notes in cell D15." sqref="B4" xr:uid="{00000000-0002-0000-0D00-000007000000}"/>
  </dataValidations>
  <printOptions horizontalCentered="1"/>
  <pageMargins left="0.25" right="0.25" top="0.5" bottom="0.5" header="0.3" footer="0.3"/>
  <pageSetup orientation="landscape" r:id="rId1"/>
  <headerFooter differentFirst="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0" ma:contentTypeDescription="Create a new document." ma:contentTypeScope="" ma:versionID="e39e7e9e36de66d473ce04bb4ab2dbb8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19dc5994665da46609c24125788630d8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1B5DC0-C7DA-4FC0-BFE2-1D1407D5E7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B20271-DBF4-4EBA-824D-0E74CCAA174D}">
  <ds:schemaRefs>
    <ds:schemaRef ds:uri="http://purl.org/dc/elements/1.1/"/>
    <ds:schemaRef ds:uri="http://schemas.microsoft.com/office/2006/metadata/properties"/>
    <ds:schemaRef ds:uri="71af3243-3dd4-4a8d-8c0d-dd76da1f02a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16c05727-aa75-4e4a-9b5f-8a80a1165891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8A745B-63BA-4F9A-A6E5-C457B3F40D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39</vt:i4>
      </vt:variant>
    </vt:vector>
  </HeadingPairs>
  <TitlesOfParts>
    <vt:vector size="53" baseType="lpstr">
      <vt:lpstr>January</vt:lpstr>
      <vt:lpstr>Sheet1</vt:lpstr>
      <vt:lpstr>Sheet2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CalendarYear</vt:lpstr>
      <vt:lpstr>ColumnTitleRegion1..H12.1</vt:lpstr>
      <vt:lpstr>ColumnTitleRegion1..H12.10</vt:lpstr>
      <vt:lpstr>ColumnTitleRegion1..H12.11</vt:lpstr>
      <vt:lpstr>ColumnTitleRegion1..H12.12</vt:lpstr>
      <vt:lpstr>ColumnTitleRegion1..H12.2</vt:lpstr>
      <vt:lpstr>ColumnTitleRegion1..H12.3</vt:lpstr>
      <vt:lpstr>ColumnTitleRegion1..H12.4</vt:lpstr>
      <vt:lpstr>ColumnTitleRegion1..H12.5</vt:lpstr>
      <vt:lpstr>ColumnTitleRegion1..H12.6</vt:lpstr>
      <vt:lpstr>ColumnTitleRegion1..H12.7</vt:lpstr>
      <vt:lpstr>ColumnTitleRegion1..H12.8</vt:lpstr>
      <vt:lpstr>ColumnTitleRegion1..H12.9</vt:lpstr>
      <vt:lpstr>ColumnTitleRegion2..C14.1</vt:lpstr>
      <vt:lpstr>ColumnTitleRegion2..C14.10</vt:lpstr>
      <vt:lpstr>ColumnTitleRegion2..C14.11</vt:lpstr>
      <vt:lpstr>ColumnTitleRegion2..C14.12</vt:lpstr>
      <vt:lpstr>ColumnTitleRegion2..C14.2</vt:lpstr>
      <vt:lpstr>ColumnTitleRegion2..C14.3</vt:lpstr>
      <vt:lpstr>ColumnTitleRegion2..C14.4</vt:lpstr>
      <vt:lpstr>ColumnTitleRegion2..C14.5</vt:lpstr>
      <vt:lpstr>ColumnTitleRegion2..C14.6</vt:lpstr>
      <vt:lpstr>ColumnTitleRegion2..C14.7</vt:lpstr>
      <vt:lpstr>ColumnTitleRegion2..C14.8</vt:lpstr>
      <vt:lpstr>ColumnTitleRegion2..C14.9</vt:lpstr>
      <vt:lpstr>April!Print_Area</vt:lpstr>
      <vt:lpstr>August!Print_Area</vt:lpstr>
      <vt:lpstr>December!Print_Area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  <vt:lpstr>November!Print_Area</vt:lpstr>
      <vt:lpstr>October!Print_Area</vt:lpstr>
      <vt:lpstr>September!Print_Area</vt:lpstr>
      <vt:lpstr>RowTitleRegion1..K3</vt:lpstr>
      <vt:lpstr>WeekStart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2018-10-01T01:21:37Z</dcterms:created>
  <dcterms:modified xsi:type="dcterms:W3CDTF">2022-06-09T13:10:59Z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